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FDT -Working\TFS\Lucknow\TFS\Cafeccino B03\CAFECCINO B03\BIILING\Final\Final\"/>
    </mc:Choice>
  </mc:AlternateContent>
  <xr:revisionPtr revIDLastSave="0" documentId="8_{877291A5-F9C8-4DB6-8D9C-F16DC2CEDF89}" xr6:coauthVersionLast="47" xr6:coauthVersionMax="47" xr10:uidLastSave="{00000000-0000-0000-0000-000000000000}"/>
  <bookViews>
    <workbookView xWindow="-108" yWindow="-108" windowWidth="23256" windowHeight="12456" xr2:uid="{608CFED8-C5E9-4925-B3EE-64020FC26E67}"/>
  </bookViews>
  <sheets>
    <sheet name="Summary " sheetId="2" r:id="rId1"/>
    <sheet name="Abtract " sheetId="1" r:id="rId2"/>
    <sheet name="JMR" sheetId="3" r:id="rId3"/>
  </sheets>
  <externalReferences>
    <externalReference r:id="rId4"/>
  </externalReferences>
  <definedNames>
    <definedName name="____aac178">#REF!</definedName>
    <definedName name="____hsd3">NA()</definedName>
    <definedName name="____MRS1">NA()</definedName>
    <definedName name="____sep05">NA()</definedName>
    <definedName name="____sep3">NA()</definedName>
    <definedName name="____snd1">NA()</definedName>
    <definedName name="____ugt3">NA()</definedName>
    <definedName name="____utl3">NA()</definedName>
    <definedName name="___aac178">#REF!</definedName>
    <definedName name="___B98518">NA()</definedName>
    <definedName name="___hsd3">NA()</definedName>
    <definedName name="___iv100000">NA()</definedName>
    <definedName name="___IV66000">NA()</definedName>
    <definedName name="___iv70000">NA()</definedName>
    <definedName name="___iv99999">NA()</definedName>
    <definedName name="___MRS1">NA()</definedName>
    <definedName name="___sep05">NA()</definedName>
    <definedName name="___sep3">NA()</definedName>
    <definedName name="___snd1">NA()</definedName>
    <definedName name="___ugt3">NA()</definedName>
    <definedName name="___utl3">NA()</definedName>
    <definedName name="___xlnm_Print_Area">NA()</definedName>
    <definedName name="__aac178">#REF!</definedName>
    <definedName name="__B98518">NA()</definedName>
    <definedName name="__hsd3">NA()</definedName>
    <definedName name="__iv100000">NA()</definedName>
    <definedName name="__IV66000">NA()</definedName>
    <definedName name="__iv70000">NA()</definedName>
    <definedName name="__iv99999">NA()</definedName>
    <definedName name="__MRS1">NA()</definedName>
    <definedName name="__sep05">NA()</definedName>
    <definedName name="__sep3">NA()</definedName>
    <definedName name="__snd1">NA()</definedName>
    <definedName name="__ugt3">NA()</definedName>
    <definedName name="__utl3">NA()</definedName>
    <definedName name="__xlnm_Database">NA()</definedName>
    <definedName name="__xlnm_Print_Area">"$#REF!.$A$1:$H$22"</definedName>
    <definedName name="__xlnm_Print_Area_1">"$#REF!.$A$1:$AB$35"</definedName>
    <definedName name="__xlnm_Print_Area_2">"$#REF!.$A$1:$H$13"</definedName>
    <definedName name="__xlnm_Print_Titles">NA()</definedName>
    <definedName name="__xlnm_Recorder">NA()</definedName>
    <definedName name="_1">"[4]a!#ref!"</definedName>
    <definedName name="_1_?">NA()</definedName>
    <definedName name="_10_1">NA()</definedName>
    <definedName name="_1Excel_BuiltIn_Print_Area_1_1_1_1">NA()</definedName>
    <definedName name="_2">"[4]a!#ref!"</definedName>
    <definedName name="_2Excel_BuiltIn__FilterDatabase_6_1">NA()</definedName>
    <definedName name="_2Excel_BuiltIn_Print_Area_11_1_1_1_1_1">NA()</definedName>
    <definedName name="_3">"[4]a!#ref!"</definedName>
    <definedName name="_3_1">NA()</definedName>
    <definedName name="_3_10">NA()</definedName>
    <definedName name="_3_11">NA()</definedName>
    <definedName name="_3_12">NA()</definedName>
    <definedName name="_3_13">NA()</definedName>
    <definedName name="_3_14">NA()</definedName>
    <definedName name="_3_15">NA()</definedName>
    <definedName name="_3_16">NA()</definedName>
    <definedName name="_3_17">NA()</definedName>
    <definedName name="_3_2">NA()</definedName>
    <definedName name="_3_3">NA()</definedName>
    <definedName name="_3_4">NA()</definedName>
    <definedName name="_3_5">NA()</definedName>
    <definedName name="_3_6">NA()</definedName>
    <definedName name="_3_7">NA()</definedName>
    <definedName name="_3_8">NA()</definedName>
    <definedName name="_3_9">NA()</definedName>
    <definedName name="_3Excel_BuiltIn_Print_Area_8_1_1_1">NA()</definedName>
    <definedName name="_7a">NA()</definedName>
    <definedName name="_95年">NA()</definedName>
    <definedName name="_a1">NA()</definedName>
    <definedName name="_a2">NA()</definedName>
    <definedName name="_a3">NA()</definedName>
    <definedName name="_aac178">#REF!</definedName>
    <definedName name="_asd1">NA()</definedName>
    <definedName name="_asd2">NA()</definedName>
    <definedName name="_B1">NA()</definedName>
    <definedName name="_B2">NA()</definedName>
    <definedName name="_B3">NA()</definedName>
    <definedName name="_B4">NA()</definedName>
    <definedName name="_B5">NA()</definedName>
    <definedName name="_B6">NA()</definedName>
    <definedName name="_B7">NA()</definedName>
    <definedName name="_B98518">NA()</definedName>
    <definedName name="_BLK1">NA()</definedName>
    <definedName name="_BLK2">NA()</definedName>
    <definedName name="_BOQ1">"city"&amp;" "&amp;"state"</definedName>
    <definedName name="_con3">NA()</definedName>
    <definedName name="_Fill">NA()</definedName>
    <definedName name="_FIT1">NA()</definedName>
    <definedName name="_FIT2">NA()</definedName>
    <definedName name="_hsd3">NA()</definedName>
    <definedName name="_iv100000">NA()</definedName>
    <definedName name="_IV66000">NA()</definedName>
    <definedName name="_iv70000">NA()</definedName>
    <definedName name="_iv99999">NA()</definedName>
    <definedName name="_Key1">NA()</definedName>
    <definedName name="_MRS1">NA()</definedName>
    <definedName name="_MS2">NA()</definedName>
    <definedName name="_Order1">255</definedName>
    <definedName name="_Order2">255</definedName>
    <definedName name="_Parse_Out">NA()</definedName>
    <definedName name="_q1">"city"&amp;" "&amp;"state"</definedName>
    <definedName name="_qtr02">NA()</definedName>
    <definedName name="_qtr4">NA()</definedName>
    <definedName name="_RAF1">NA()</definedName>
    <definedName name="_Regression_Int">1</definedName>
    <definedName name="_S1">NA()</definedName>
    <definedName name="_Sch1">"[5]pointno.5!#ref!"</definedName>
    <definedName name="_Sch12">"[5]pointno.5!#ref!"</definedName>
    <definedName name="_Sch13">"[5]pointno.5!#ref!"</definedName>
    <definedName name="_Sch3">"[5]pointno.5!#ref!"</definedName>
    <definedName name="_Sch4">"[5]pointno.5!#ref!"</definedName>
    <definedName name="_Sch7">"[5]pointno.5!#ref!"</definedName>
    <definedName name="_Sch8">"[5]pointno.5!#ref!"</definedName>
    <definedName name="_Sch91011">"[5]pointno.5!#ref!"</definedName>
    <definedName name="_sep05">NA()</definedName>
    <definedName name="_sep3">NA()</definedName>
    <definedName name="_snd1">NA()</definedName>
    <definedName name="_Sort">NA()</definedName>
    <definedName name="_spr1">NA()</definedName>
    <definedName name="_sum010">NA()</definedName>
    <definedName name="_sum020">NA()</definedName>
    <definedName name="_sum120">NA()</definedName>
    <definedName name="_sum140">NA()</definedName>
    <definedName name="_SUM200">NA()</definedName>
    <definedName name="_SUM400">NA()</definedName>
    <definedName name="_SUM410">NA()</definedName>
    <definedName name="_SUM420">NA()</definedName>
    <definedName name="_SUM440">NA()</definedName>
    <definedName name="_SUM460">NA()</definedName>
    <definedName name="_SUM480">NA()</definedName>
    <definedName name="_SUM500">NA()</definedName>
    <definedName name="_SUM510">NA()</definedName>
    <definedName name="_SUM530">NA()</definedName>
    <definedName name="_SUM540">NA()</definedName>
    <definedName name="_SUM560">NA()</definedName>
    <definedName name="_SUM570">NA()</definedName>
    <definedName name="_SUM580">NA()</definedName>
    <definedName name="_SUM590">NA()</definedName>
    <definedName name="_SUM700">NA()</definedName>
    <definedName name="_SUM701">NA()</definedName>
    <definedName name="_SUM702">NA()</definedName>
    <definedName name="_SUM703">NA()</definedName>
    <definedName name="_SUM704">NA()</definedName>
    <definedName name="_sum770">NA()</definedName>
    <definedName name="_SUM800">NA()</definedName>
    <definedName name="_sum900">NA()</definedName>
    <definedName name="_SUM901">NA()</definedName>
    <definedName name="_SUM902">NA()</definedName>
    <definedName name="_SUM903">NA()</definedName>
    <definedName name="_SUM904">NA()</definedName>
    <definedName name="_ugt3">NA()</definedName>
    <definedName name="_utl3">NA()</definedName>
    <definedName name="_wrn1">NA()</definedName>
    <definedName name="_wrn2">NA()</definedName>
    <definedName name="_wrn3">NA()</definedName>
    <definedName name="a">NA()</definedName>
    <definedName name="a_1">NA()</definedName>
    <definedName name="A_NOS">NA()</definedName>
    <definedName name="A19504583">NA()</definedName>
    <definedName name="a1m72">NA()</definedName>
    <definedName name="aa">NA()</definedName>
    <definedName name="AAA">NA()</definedName>
    <definedName name="AAC_Blocks">NA()</definedName>
    <definedName name="AB">NA()</definedName>
    <definedName name="abc">NA()</definedName>
    <definedName name="AbsorptionKostenstelle">NA()</definedName>
    <definedName name="ac">"[8]a!#ref!"</definedName>
    <definedName name="AccessDatabase">"D:\VOLTAGE DROP FOR THREE PHASE.mdb"</definedName>
    <definedName name="adil">NA()</definedName>
    <definedName name="adil1">NA()</definedName>
    <definedName name="Adjustable_Span_ESOSI">NA()</definedName>
    <definedName name="Adjustable_Telescopic_prop">NA()</definedName>
    <definedName name="advance">NA()</definedName>
    <definedName name="advstaff">NA()</definedName>
    <definedName name="Afa_SoAfaKumBil">NA()</definedName>
    <definedName name="Afa_SoAfaKumKalk">NA()</definedName>
    <definedName name="AfaKumBil">NA()</definedName>
    <definedName name="AfaLfdJahrBil">NA()</definedName>
    <definedName name="AfaLfdMonatBil">NA()</definedName>
    <definedName name="ak">"city"&amp;" "&amp;"state"</definedName>
    <definedName name="Aktualisiere_KoAr">"[9]makro1!$b$1"</definedName>
    <definedName name="ALU_door_window">NA()</definedName>
    <definedName name="alu_haerware">NA()</definedName>
    <definedName name="alu_haerware1">NA()</definedName>
    <definedName name="alu_hardware">NA()</definedName>
    <definedName name="amount">"[13]sheet3!#ref!"</definedName>
    <definedName name="amount_Saled">NA()</definedName>
    <definedName name="AMT">NA()</definedName>
    <definedName name="anuj">NA()</definedName>
    <definedName name="anuj1">NA()</definedName>
    <definedName name="anuj10">"city"&amp;" "&amp;"state"</definedName>
    <definedName name="anuj100">NA()</definedName>
    <definedName name="anuj101">NA()</definedName>
    <definedName name="anuj102">NA()</definedName>
    <definedName name="anuj103">NA()</definedName>
    <definedName name="anuj104">NA()</definedName>
    <definedName name="anuj105">NA()</definedName>
    <definedName name="anuj11">NA()</definedName>
    <definedName name="anuj12">NA()</definedName>
    <definedName name="anuj13">NA()</definedName>
    <definedName name="anuj14">NA()</definedName>
    <definedName name="anuj15">NA()</definedName>
    <definedName name="anuj17">NA()</definedName>
    <definedName name="anuj18">NA()</definedName>
    <definedName name="anuj19">NA()</definedName>
    <definedName name="anuj2">NA()</definedName>
    <definedName name="anuj20">NA()</definedName>
    <definedName name="anuj21">NA()</definedName>
    <definedName name="anuj23">NA()</definedName>
    <definedName name="anuj24">NA()</definedName>
    <definedName name="anuj26">NA()</definedName>
    <definedName name="anuj3">NA()</definedName>
    <definedName name="anuj30">NA()</definedName>
    <definedName name="anuj4">NA()</definedName>
    <definedName name="anuj40">NA()</definedName>
    <definedName name="anuj5">NA()</definedName>
    <definedName name="anuj50">NA()</definedName>
    <definedName name="anuj51">NA()</definedName>
    <definedName name="anuj52">NA()</definedName>
    <definedName name="anuj53">NA()</definedName>
    <definedName name="anuj54">NA()</definedName>
    <definedName name="anuj55">NA()</definedName>
    <definedName name="anuj57">NA()</definedName>
    <definedName name="anuj58">NA()</definedName>
    <definedName name="anuj59">NA()</definedName>
    <definedName name="anuj6">NA()</definedName>
    <definedName name="anuj62">NA()</definedName>
    <definedName name="anuj63">NA()</definedName>
    <definedName name="anuj64">NA()</definedName>
    <definedName name="anuj7">NA()</definedName>
    <definedName name="anuj70">NA()</definedName>
    <definedName name="anuj71">NA()</definedName>
    <definedName name="anuj72">NA()</definedName>
    <definedName name="anuj73">NA()</definedName>
    <definedName name="anuj74">NA()</definedName>
    <definedName name="anuj75">NA()</definedName>
    <definedName name="anuj76">NA()</definedName>
    <definedName name="anuj77">NA()</definedName>
    <definedName name="anuj78">NA()</definedName>
    <definedName name="anuj79">NA()</definedName>
    <definedName name="anuj80">NA()</definedName>
    <definedName name="anuj81">NA()</definedName>
    <definedName name="anuj82">NA()</definedName>
    <definedName name="anuj83">NA()</definedName>
    <definedName name="anuj84">NA()</definedName>
    <definedName name="anuj85">NA()</definedName>
    <definedName name="anuj86">NA()</definedName>
    <definedName name="anuj87">NA()</definedName>
    <definedName name="anuj88">NA()</definedName>
    <definedName name="anuj89">NA()</definedName>
    <definedName name="anuj9">NA()</definedName>
    <definedName name="anuj90">NA()</definedName>
    <definedName name="anuj91">NA()</definedName>
    <definedName name="anuj92">"city"&amp;" "&amp;"state"</definedName>
    <definedName name="anuj93">NA()</definedName>
    <definedName name="anuj94">NA()</definedName>
    <definedName name="anuj95">NA()</definedName>
    <definedName name="anuj96">NA()</definedName>
    <definedName name="anuj97">NA()</definedName>
    <definedName name="anuj98">NA()</definedName>
    <definedName name="anuj99">NA()</definedName>
    <definedName name="AR">NA()</definedName>
    <definedName name="area">NA()</definedName>
    <definedName name="AREAS_CA_CANOPY__WAREHOUSE">NA()</definedName>
    <definedName name="AREAS_CB_Canteen_Building">NA()</definedName>
    <definedName name="AREAS_CIPT_Tanker_CIP_Shed">NA()</definedName>
    <definedName name="AREAS_CLRR_Contract_Labour_Rest_Room">NA()</definedName>
    <definedName name="AREAS_CS_Chemical_Store">NA()</definedName>
    <definedName name="AREAS_ETPC_ETP_Civil_Works">NA()</definedName>
    <definedName name="AREAS_EX_EXTERNAL_WORKS">NA()</definedName>
    <definedName name="AREAS_FC_Farmer_s_Conference">NA()</definedName>
    <definedName name="AREAS_FU_Fumigation">NA()</definedName>
    <definedName name="AREAS_GA_General_Area___Overall">NA()</definedName>
    <definedName name="AREAS_GP_Guard_Posts">NA()</definedName>
    <definedName name="AREAS_LS_LubeOil_Stores">NA()</definedName>
    <definedName name="AREAS_MR_TB_Milk_Reception_Tanker_s_Bay">NA()</definedName>
    <definedName name="AREAS_MTF_Milk_Tank_Foundations">NA()</definedName>
    <definedName name="AREAS_PB_PROCESS_BUILDING">NA()</definedName>
    <definedName name="AREAS_PR_Pipe_Racks">NA()</definedName>
    <definedName name="AREAS_SR_2_Security_Room___2">NA()</definedName>
    <definedName name="AREAS_SR_3_Store_Room">NA()</definedName>
    <definedName name="AREAS_ST_Stacks_near_Utility_Buildings">NA()</definedName>
    <definedName name="AREAS_SY_Scrap_Yard">NA()</definedName>
    <definedName name="AREAS_TWW_Truck_Wheel_Wash">NA()</definedName>
    <definedName name="AREAS_TY_Transformer_Yard">NA()</definedName>
    <definedName name="AREAS_UB_UTILITY_BLOCK">NA()</definedName>
    <definedName name="AREAS_WH_Ware_House_Area">NA()</definedName>
    <definedName name="arif">NA()</definedName>
    <definedName name="arp">NA()</definedName>
    <definedName name="ARUN">NA()</definedName>
    <definedName name="AS">NA()</definedName>
    <definedName name="ASD">NA()</definedName>
    <definedName name="Ausbuchung">NA()</definedName>
    <definedName name="az">NA()</definedName>
    <definedName name="B">NA()</definedName>
    <definedName name="b_nos">NA()</definedName>
    <definedName name="bal">NA()</definedName>
    <definedName name="Bal_Sheet">"[5]pointno.5!#ref!"</definedName>
    <definedName name="BAND">NA()</definedName>
    <definedName name="Basement">NA()</definedName>
    <definedName name="Basement_1">NA()</definedName>
    <definedName name="Basement_2">NA()</definedName>
    <definedName name="Basement_3">NA()</definedName>
    <definedName name="Basement_4">NA()</definedName>
    <definedName name="bat">NA()</definedName>
    <definedName name="BB">NA()</definedName>
    <definedName name="Beam_Clamp">NA()</definedName>
    <definedName name="BED">NA()</definedName>
    <definedName name="BED_WALL">NA()</definedName>
    <definedName name="Beg_Bal">NA()</definedName>
    <definedName name="beh1245632">NA()</definedName>
    <definedName name="beh1245632_1">NA()</definedName>
    <definedName name="beh1245632_2">NA()</definedName>
    <definedName name="beh1245632_3">NA()</definedName>
    <definedName name="BEL">NA()</definedName>
    <definedName name="bent">NA()</definedName>
    <definedName name="BeschäftigungsabweichungVerdichtTechVerw">NA()</definedName>
    <definedName name="Betriebswirtschaftliche_Betrachtung">NA()</definedName>
    <definedName name="BHIST">NA()</definedName>
    <definedName name="Bid_Curr">"[13]data!$c$14"</definedName>
    <definedName name="Bilanzielle_Betrachtung">NA()</definedName>
    <definedName name="bill">NA()</definedName>
    <definedName name="Bonus_E">NA()</definedName>
    <definedName name="BOQ">"city"&amp;" "&amp;"state"</definedName>
    <definedName name="BORDER">"[14]precalculation!#ref!"</definedName>
    <definedName name="BORDERKostenstelle">NA()</definedName>
    <definedName name="bp">NA()</definedName>
    <definedName name="Brick_Aggregate">NA()</definedName>
    <definedName name="Bricks">NA()</definedName>
    <definedName name="Brickwork">NA()</definedName>
    <definedName name="brickwork_utility">NA()</definedName>
    <definedName name="bsd">NA()</definedName>
    <definedName name="BSGrouping">NA()</definedName>
    <definedName name="bsheet">NA()</definedName>
    <definedName name="Bsp">NA()</definedName>
    <definedName name="BuiltIn_Print_Area___0">NA()</definedName>
    <definedName name="Button_1">"VOLTAGE_DROP_FOR_THREE_PHASE_Sheet2_List"</definedName>
    <definedName name="BVA">NA()</definedName>
    <definedName name="c_nos">NA()</definedName>
    <definedName name="C_order">NA()</definedName>
    <definedName name="canteen">NA()</definedName>
    <definedName name="CARP">NA()</definedName>
    <definedName name="CARP1">NA()</definedName>
    <definedName name="CARP2">NA()</definedName>
    <definedName name="Carriage">NA()</definedName>
    <definedName name="Carriage_AAC">NA()</definedName>
    <definedName name="Carriage_Aggregate">NA()</definedName>
    <definedName name="Carriage_Aggregate_20">NA()</definedName>
    <definedName name="Carriage_Aggregate40">NA()</definedName>
    <definedName name="Carriage_Bitumen">NA()</definedName>
    <definedName name="Carriage_Bricks">NA()</definedName>
    <definedName name="Carriage_cement">NA()</definedName>
    <definedName name="Carriage_Marble">NA()</definedName>
    <definedName name="Carriage_MS_bar_6mm">NA()</definedName>
    <definedName name="Carriage_of_Brick_Agg">NA()</definedName>
    <definedName name="Carriage_RMC">NA()</definedName>
    <definedName name="Carriage_Sand">NA()</definedName>
    <definedName name="Carriage_Steel">NA()</definedName>
    <definedName name="Carriage_tile">NA()</definedName>
    <definedName name="Carriage_Water_proof">NA()</definedName>
    <definedName name="category">NA()</definedName>
    <definedName name="ccv">NA()</definedName>
    <definedName name="Ceiling_Painting">NA()</definedName>
    <definedName name="Cement">NA()</definedName>
    <definedName name="CF_SC">NA()</definedName>
    <definedName name="Channel_Shoulders">NA()</definedName>
    <definedName name="CHOW">NA()</definedName>
    <definedName name="CI">NA()</definedName>
    <definedName name="CIF">"[23]환율!$d$8"</definedName>
    <definedName name="City">NA()</definedName>
    <definedName name="CIVIL_WORKS">NA()</definedName>
    <definedName name="clasif">NA()</definedName>
    <definedName name="CO">"'[17]labour rates'!$c$7"</definedName>
    <definedName name="COAD">"'[18]civil works'!$k$7"</definedName>
    <definedName name="coalsp">NA()</definedName>
    <definedName name="Coarse_Sand">NA()</definedName>
    <definedName name="cobo">NA()</definedName>
    <definedName name="codes">NA()</definedName>
    <definedName name="codesf">NA()</definedName>
    <definedName name="codex">NA()</definedName>
    <definedName name="Cold_twisted_steel_bars___TMT">NA()</definedName>
    <definedName name="Column_Clamp">NA()</definedName>
    <definedName name="COLUMN_LAST">NA()</definedName>
    <definedName name="column_shuttering">NA()</definedName>
    <definedName name="com">NA()</definedName>
    <definedName name="Company_Name_ISC">"[16]calc_isc!$k$4"</definedName>
    <definedName name="Company_Name_SC">"[16]calc_sc!$k$4"</definedName>
    <definedName name="Component">NA()</definedName>
    <definedName name="conm">NA()</definedName>
    <definedName name="conpmp">NA()</definedName>
    <definedName name="CONS">NA()</definedName>
    <definedName name="consumable">NA()</definedName>
    <definedName name="consumption">NA()</definedName>
    <definedName name="cook">NA()</definedName>
    <definedName name="COOL">NA()</definedName>
    <definedName name="cord">NA()</definedName>
    <definedName name="Corner_Ange_2_5m">NA()</definedName>
    <definedName name="Corner_Angel">NA()</definedName>
    <definedName name="Corner_Angel_1_5m">NA()</definedName>
    <definedName name="cran20">NA()</definedName>
    <definedName name="crane">NA()</definedName>
    <definedName name="creditors">NA()</definedName>
    <definedName name="credotor">NA()</definedName>
    <definedName name="Curr_out">NA()</definedName>
    <definedName name="Curr_out_ex">NA()</definedName>
    <definedName name="Curr_sum">NA()</definedName>
    <definedName name="Curr_sum_ex">NA()</definedName>
    <definedName name="cx">NA()</definedName>
    <definedName name="CZ">NA()</definedName>
    <definedName name="D">NA()</definedName>
    <definedName name="d_nos">NA()</definedName>
    <definedName name="da">NA()</definedName>
    <definedName name="Data">NA()</definedName>
    <definedName name="Date">NA()</definedName>
    <definedName name="DC">"[23]환율!$d$14"</definedName>
    <definedName name="ddd">NA()</definedName>
    <definedName name="DEBITED">NA()</definedName>
    <definedName name="Depreciation">NA()</definedName>
    <definedName name="DEPTH">NA()</definedName>
    <definedName name="detail">NA()</definedName>
    <definedName name="detailkalk1">NA()</definedName>
    <definedName name="dfqwfqw">NA()</definedName>
    <definedName name="Diesel">NA()</definedName>
    <definedName name="DIRECT1">"city"&amp;" "&amp;"state"</definedName>
    <definedName name="DIV">NA()</definedName>
    <definedName name="DivTB">NA()</definedName>
    <definedName name="dja">NA()</definedName>
    <definedName name="dk">NA()</definedName>
    <definedName name="DMRC_TOTA">NA()</definedName>
    <definedName name="DMRC_TOTAL">NA()</definedName>
    <definedName name="DOOR_Painting">NA()</definedName>
    <definedName name="Double_Clip">NA()</definedName>
    <definedName name="dpr">NA()</definedName>
    <definedName name="DR">NA()</definedName>
    <definedName name="dt">NA()</definedName>
    <definedName name="Dur">"[13]data!$h$18"</definedName>
    <definedName name="dy">NA()</definedName>
    <definedName name="E">NA()</definedName>
    <definedName name="e_nos">NA()</definedName>
    <definedName name="earthwork">NA()</definedName>
    <definedName name="earthwork_utility">NA()</definedName>
    <definedName name="EE">NA()</definedName>
    <definedName name="EGP">3.8204629</definedName>
    <definedName name="ELE">NA()</definedName>
    <definedName name="EMI">NA()</definedName>
    <definedName name="EMI_1">NA()</definedName>
    <definedName name="EMI_2">NA()</definedName>
    <definedName name="EMI_3">NA()</definedName>
    <definedName name="EMI_4">NA()</definedName>
    <definedName name="EMI_5">NA()</definedName>
    <definedName name="EMI_6">NA()</definedName>
    <definedName name="End_Bal">NA()</definedName>
    <definedName name="Er">NA()</definedName>
    <definedName name="erer">NA()</definedName>
    <definedName name="euro">13.7603</definedName>
    <definedName name="EVA">NA()</definedName>
    <definedName name="EVA_RDS">NA()</definedName>
    <definedName name="EVA_SDR">NA()</definedName>
    <definedName name="EVA_SWR">NA()</definedName>
    <definedName name="EVA_WSP">NA()</definedName>
    <definedName name="Ex_Cost">NA()</definedName>
    <definedName name="excav">NA()</definedName>
    <definedName name="Excel_BuiltIn__FilterDatabase_10">NA()</definedName>
    <definedName name="Excel_BuiltIn__FilterDatabase_3">NA()</definedName>
    <definedName name="Excel_BuiltIn__FilterDatabase_4">NA()</definedName>
    <definedName name="Excel_BuiltIn__FilterDatabase_4_1">NA()</definedName>
    <definedName name="Excel_BuiltIn__FilterDatabase_5">NA()</definedName>
    <definedName name="Excel_BuiltIn__FilterDatabase_5_1">NA()</definedName>
    <definedName name="Excel_BuiltIn__FilterDatabase_5_1_1">NA()</definedName>
    <definedName name="Excel_BuiltIn__FilterDatabase_6">NA()</definedName>
    <definedName name="Excel_BuiltIn__FilterDatabase_6_1">NA()</definedName>
    <definedName name="Excel_BuiltIn__FilterDatabase_7">NA()</definedName>
    <definedName name="Excel_BuiltIn__FilterDatabase_7_1">NA()</definedName>
    <definedName name="Excel_BuiltIn__FilterDatabase_7_1_1">NA()</definedName>
    <definedName name="Excel_BuiltIn__FilterDatabase_8">NA()</definedName>
    <definedName name="Excel_BuiltIn__FilterDatabase_9">NA()</definedName>
    <definedName name="Excel_BuiltIn__FilterDatabase_9_1">NA()</definedName>
    <definedName name="Excel_BuiltIn_Database_0">NA()</definedName>
    <definedName name="Excel_BuiltIn_Print_Area">NA()</definedName>
    <definedName name="Excel_BuiltIn_Print_Area_1">NA()</definedName>
    <definedName name="Excel_BuiltIn_Print_Area_1_1">NA()</definedName>
    <definedName name="Excel_BuiltIn_Print_Area_1_1_1">NA()</definedName>
    <definedName name="Excel_BuiltIn_Print_Area_1_1_1_1">NA()</definedName>
    <definedName name="Excel_BuiltIn_Print_Area_1_1_1_1_1">NA()</definedName>
    <definedName name="Excel_BuiltIn_Print_Area_1_1_2">NA()</definedName>
    <definedName name="Excel_BuiltIn_Print_Area_1_2">NA()</definedName>
    <definedName name="Excel_BuiltIn_Print_Area_1_3">NA()</definedName>
    <definedName name="Excel_BuiltIn_Print_Area_1_4">NA()</definedName>
    <definedName name="Excel_BuiltIn_Print_Area_1_6">NA()</definedName>
    <definedName name="Excel_BuiltIn_Print_Area_10">NA()</definedName>
    <definedName name="Excel_BuiltIn_Print_Area_10_1">NA()</definedName>
    <definedName name="Excel_BuiltIn_Print_Area_11">NA()</definedName>
    <definedName name="Excel_BuiltIn_Print_Area_11_1">NA()</definedName>
    <definedName name="Excel_BuiltIn_Print_Area_11_1_1">NA()</definedName>
    <definedName name="Excel_BuiltIn_Print_Area_11_1_1_1">NA()</definedName>
    <definedName name="Excel_BuiltIn_Print_Area_11_1_1_1_1">NA()</definedName>
    <definedName name="Excel_BuiltIn_Print_Area_11_2">NA()</definedName>
    <definedName name="Excel_BuiltIn_Print_Area_11_3">NA()</definedName>
    <definedName name="Excel_BuiltIn_Print_Area_11_4">NA()</definedName>
    <definedName name="Excel_BuiltIn_Print_Area_12">NA()</definedName>
    <definedName name="Excel_BuiltIn_Print_Area_13">NA()</definedName>
    <definedName name="Excel_BuiltIn_Print_Area_2">NA()</definedName>
    <definedName name="Excel_BuiltIn_Print_Area_2_1">NA()</definedName>
    <definedName name="Excel_BuiltIn_Print_Area_2_1_1">NA()</definedName>
    <definedName name="Excel_BuiltIn_Print_Area_2_1_2">NA()</definedName>
    <definedName name="Excel_BuiltIn_Print_Area_2_1_3">NA()</definedName>
    <definedName name="Excel_BuiltIn_Print_Area_2_1_4">NA()</definedName>
    <definedName name="Excel_BuiltIn_Print_Area_2_2">NA()</definedName>
    <definedName name="Excel_BuiltIn_Print_Area_2_3">NA()</definedName>
    <definedName name="Excel_BuiltIn_Print_Area_2_4">NA()</definedName>
    <definedName name="Excel_BuiltIn_Print_Area_3">NA()</definedName>
    <definedName name="Excel_BuiltIn_Print_Area_3_1">NA()</definedName>
    <definedName name="Excel_BuiltIn_Print_Area_3_1_1">NA()</definedName>
    <definedName name="Excel_BuiltIn_Print_Area_3_1_1_1">NA()</definedName>
    <definedName name="Excel_BuiltIn_Print_Area_3_1_1_1_1">NA()</definedName>
    <definedName name="Excel_BuiltIn_Print_Area_3_1_1_1_1_1">NA()</definedName>
    <definedName name="Excel_BuiltIn_Print_Area_3_1_1_1_1_1_1">NA()</definedName>
    <definedName name="Excel_BuiltIn_Print_Area_4">NA()</definedName>
    <definedName name="Excel_BuiltIn_Print_Area_4_1">NA()</definedName>
    <definedName name="Excel_BuiltIn_Print_Area_4_1_1">NA()</definedName>
    <definedName name="Excel_BuiltIn_Print_Area_4_1_1_1">NA()</definedName>
    <definedName name="Excel_BuiltIn_Print_Area_4_1_1_1_1">NA()</definedName>
    <definedName name="Excel_BuiltIn_Print_Area_5">NA()</definedName>
    <definedName name="Excel_BuiltIn_Print_Area_5_1">NA()</definedName>
    <definedName name="Excel_BuiltIn_Print_Area_5_1_1">NA()</definedName>
    <definedName name="Excel_BuiltIn_Print_Area_5_1_1_1">NA()</definedName>
    <definedName name="Excel_BuiltIn_Print_Area_5_1_1_1_1">NA()</definedName>
    <definedName name="Excel_BuiltIn_Print_Area_6">NA()</definedName>
    <definedName name="Excel_BuiltIn_Print_Area_6_1">NA()</definedName>
    <definedName name="Excel_BuiltIn_Print_Area_6_1_1">NA()</definedName>
    <definedName name="Excel_BuiltIn_Print_Area_6_1_1_1">NA()</definedName>
    <definedName name="Excel_BuiltIn_Print_Area_7">NA()</definedName>
    <definedName name="Excel_BuiltIn_Print_Area_7_1">NA()</definedName>
    <definedName name="Excel_BuiltIn_Print_Area_7_1_1">NA()</definedName>
    <definedName name="Excel_BuiltIn_Print_Area_7_1_1_1">NA()</definedName>
    <definedName name="Excel_BuiltIn_Print_Area_7_1_1_1_1">NA()</definedName>
    <definedName name="Excel_BuiltIn_Print_Area_8_1">NA()</definedName>
    <definedName name="Excel_BuiltIn_Print_Area_8_1_1">NA()</definedName>
    <definedName name="Excel_BuiltIn_Print_Area_8_1_1_1">NA()</definedName>
    <definedName name="Excel_BuiltIn_Print_Area_8_1_1_1_1">NA()</definedName>
    <definedName name="Excel_BuiltIn_Print_Area_8_1_1_1_1_1">NA()</definedName>
    <definedName name="Excel_BuiltIn_Print_Area_9">NA()</definedName>
    <definedName name="Excel_BuiltIn_Print_Area_9_1">NA()</definedName>
    <definedName name="Excel_BuiltIn_Print_Area_9_1_1">NA()</definedName>
    <definedName name="Excel_BuiltIn_Print_Area_9_1_1_1">NA()</definedName>
    <definedName name="Excel_BuiltIn_Print_Area_9_1_1_1_1">NA()</definedName>
    <definedName name="Excel_BuiltIn_Print_Titles_1">NA()</definedName>
    <definedName name="Excel_BuiltIn_Print_Titles_1_1">NA()</definedName>
    <definedName name="Excel_BuiltIn_Print_Titles_1_1_1">NA()</definedName>
    <definedName name="Excel_BuiltIn_Print_Titles_1_1_2">NA()</definedName>
    <definedName name="Excel_BuiltIn_Print_Titles_1_3">NA()</definedName>
    <definedName name="Excel_BuiltIn_Print_Titles_1_4">NA()</definedName>
    <definedName name="Excel_BuiltIn_Print_Titles_1_6">NA()</definedName>
    <definedName name="Excel_BuiltIn_Print_Titles_11">NA()</definedName>
    <definedName name="Excel_BuiltIn_Print_Titles_11_1">NA()</definedName>
    <definedName name="Excel_BuiltIn_Print_Titles_11_2">NA()</definedName>
    <definedName name="Excel_BuiltIn_Print_Titles_11_3">NA()</definedName>
    <definedName name="Excel_BuiltIn_Print_Titles_11_4">NA()</definedName>
    <definedName name="Excel_BuiltIn_Print_Titles_12">NA()</definedName>
    <definedName name="Excel_BuiltIn_print_titles_12_1">NA()</definedName>
    <definedName name="Excel_BuiltIn_print_titles_12_2">NA()</definedName>
    <definedName name="Excel_BuiltIn_print_titles_12_3">NA()</definedName>
    <definedName name="Excel_BuiltIn_print_titles_12_4">NA()</definedName>
    <definedName name="Excel_BuiltIn_Print_Titles_13">NA()</definedName>
    <definedName name="Excel_BuiltIn_Print_Titles_13_1">NA()</definedName>
    <definedName name="Excel_BuiltIn_Print_Titles_13_2">NA()</definedName>
    <definedName name="Excel_BuiltIn_Print_Titles_13_3">NA()</definedName>
    <definedName name="Excel_BuiltIn_Print_Titles_13_4">NA()</definedName>
    <definedName name="Excel_BuiltIn_Print_Titles_2">NA()</definedName>
    <definedName name="Excel_BuiltIn_Print_Titles_2_1">NA()</definedName>
    <definedName name="Excel_BuiltIn_Print_Titles_2_2">NA()</definedName>
    <definedName name="Excel_BuiltIn_Print_Titles_2_3">NA()</definedName>
    <definedName name="Excel_BuiltIn_Print_Titles_2_4">NA()</definedName>
    <definedName name="Excel_BuiltIn_Print_Titles_3">NA()</definedName>
    <definedName name="Excel_BuiltIn_Print_Titles_3_1">NA()</definedName>
    <definedName name="Excel_BuiltIn_Print_Titles_4">NA()</definedName>
    <definedName name="Excel_BuiltIn_Print_Titles_4_1">NA()</definedName>
    <definedName name="Excel_BuiltIn_Print_Titles_5_1">NA()</definedName>
    <definedName name="Excel_BuiltIn_Print_Titles_5_1_1">NA()</definedName>
    <definedName name="Excel_BuiltIn_Print_Titles_6_1">NA()</definedName>
    <definedName name="Excel_BuiltIn_Print_Titles_7">NA()</definedName>
    <definedName name="Excel_BuiltIn_Print_Titles_7_1">NA()</definedName>
    <definedName name="Excel_BuiltIn_Print_Titles_7_1_1">NA()</definedName>
    <definedName name="Excel_BuiltIn_Print_Titles_8_1">NA()</definedName>
    <definedName name="Excel_BuiltIn_Print_Titles_9_1">NA()</definedName>
    <definedName name="External_paint">NA()</definedName>
    <definedName name="Extra_Pay">NA()</definedName>
    <definedName name="F">NA()</definedName>
    <definedName name="f_nos">NA()</definedName>
    <definedName name="factoryeqip">NA()</definedName>
    <definedName name="faktor">1</definedName>
    <definedName name="faktor2">1.317</definedName>
    <definedName name="faktor3">1</definedName>
    <definedName name="faktor7">1</definedName>
    <definedName name="FC">"[23]환율!$d$15"</definedName>
    <definedName name="FD">NA()</definedName>
    <definedName name="fdgsdf">NA()</definedName>
    <definedName name="FEDC">"[23]환율!$d$13"</definedName>
    <definedName name="FFGSADFSAF">NA()</definedName>
    <definedName name="final_report">NA()</definedName>
    <definedName name="final_report1">NA()</definedName>
    <definedName name="Fine_Sand">NA()</definedName>
    <definedName name="finishes">NA()</definedName>
    <definedName name="First">NA()</definedName>
    <definedName name="FK_Inp">NA()</definedName>
    <definedName name="Flame_Finished_Granite_Green_Fanatsy">NA()</definedName>
    <definedName name="floor">NA()</definedName>
    <definedName name="FLOORING">NA()</definedName>
    <definedName name="Floriana_Marble">NA()</definedName>
    <definedName name="FM_Inp">NA()</definedName>
    <definedName name="fp">NA()</definedName>
    <definedName name="freight">NA()</definedName>
    <definedName name="fsadfsdafsdaf">NA()</definedName>
    <definedName name="FSDFSAD">NA()</definedName>
    <definedName name="Fuel_Coal">NA()</definedName>
    <definedName name="Full_Print">NA()</definedName>
    <definedName name="Fuse">NA()</definedName>
    <definedName name="FYU">NA()</definedName>
    <definedName name="FZ_Elin">NA()</definedName>
    <definedName name="FZ_Inp">NA()</definedName>
    <definedName name="G">NA()</definedName>
    <definedName name="gen">1</definedName>
    <definedName name="GesamtabweichungVerdichtTechVerw">NA()</definedName>
    <definedName name="GF">NA()</definedName>
    <definedName name="gg">"city"&amp;" "&amp;"state"</definedName>
    <definedName name="ggfh">NA()</definedName>
    <definedName name="ggg">NA()</definedName>
    <definedName name="GL">NA()</definedName>
    <definedName name="GLA">NA()</definedName>
    <definedName name="GP">NA()</definedName>
    <definedName name="GR">NA()</definedName>
    <definedName name="granite_brown">NA()</definedName>
    <definedName name="grind">NA()</definedName>
    <definedName name="group">NA()</definedName>
    <definedName name="grouping">NA()</definedName>
    <definedName name="H">NA()</definedName>
    <definedName name="Header_Row">NA()</definedName>
    <definedName name="hj">"city"&amp;" "&amp;"state"</definedName>
    <definedName name="HK_Inp">NA()</definedName>
    <definedName name="hkjjhkhkhk">NA()</definedName>
    <definedName name="hmp">NA()</definedName>
    <definedName name="HTML_CodePage">1252</definedName>
    <definedName name="HTML_Control">{"'Furniture&amp; O.E'!$A$4:$D$27"}</definedName>
    <definedName name="HTML_Description">""</definedName>
    <definedName name="HTML_Email">""</definedName>
    <definedName name="HTML_Header">"Furniture&amp; O.E"</definedName>
    <definedName name="HTML_LastUpdate">"09/15/2000"</definedName>
    <definedName name="HTML_LineAfter">0</definedName>
    <definedName name="HTML_LineBefore">0</definedName>
    <definedName name="HTML_Name">"Raman"</definedName>
    <definedName name="HTML_OBDlg2">1</definedName>
    <definedName name="HTML_OBDlg4">1</definedName>
    <definedName name="HTML_OS">0</definedName>
    <definedName name="HTML_PathFile">"C:\My Documents\MyHTML.htm"</definedName>
    <definedName name="HTML_Title">"New Codes"</definedName>
    <definedName name="I">NA()</definedName>
    <definedName name="icon">NA()</definedName>
    <definedName name="ii">NA()</definedName>
    <definedName name="INCOMTAX">NA()</definedName>
    <definedName name="Index">NA()</definedName>
    <definedName name="infr_old_budget">NA()</definedName>
    <definedName name="INFRASTRUCTURE_ENTRY">NA()</definedName>
    <definedName name="Int">NA()</definedName>
    <definedName name="Interest_Rate">NA()</definedName>
    <definedName name="Interior">NA()</definedName>
    <definedName name="Inverece">NA()</definedName>
    <definedName name="INVSTMNT">NA()</definedName>
    <definedName name="isccc">"[16]calc_isc!$k$9"</definedName>
    <definedName name="iscoc">"[16]calc_isc!$k$7"</definedName>
    <definedName name="IS현황">"[13]sheet3!#ref!"</definedName>
    <definedName name="itb">"city"&amp;" "&amp;"state"</definedName>
    <definedName name="ITEX">NA()</definedName>
    <definedName name="J">"[4]a!#ref!"</definedName>
    <definedName name="jai">NA()</definedName>
    <definedName name="Jamuna_Sand">NA()</definedName>
    <definedName name="jhdsghghfh">NA()</definedName>
    <definedName name="jhdsghghfh1">NA()</definedName>
    <definedName name="joint">NA()</definedName>
    <definedName name="june">NA()</definedName>
    <definedName name="K">NA()</definedName>
    <definedName name="Kail_II_nd_class_board">NA()</definedName>
    <definedName name="Kail_II_nd_class_scantling">NA()</definedName>
    <definedName name="kalk1">NA()</definedName>
    <definedName name="kalk3">NA()</definedName>
    <definedName name="Kavi">NA()</definedName>
    <definedName name="Kerosene_Oil">NA()</definedName>
    <definedName name="kl">NA()</definedName>
    <definedName name="krs">NA()</definedName>
    <definedName name="L">NA()</definedName>
    <definedName name="LA">NA()</definedName>
    <definedName name="lala">NA()</definedName>
    <definedName name="LAST_COLUMN">NA()</definedName>
    <definedName name="Last_Row">NA()</definedName>
    <definedName name="LE">NA()</definedName>
    <definedName name="LeistungKostenstelle">NA()</definedName>
    <definedName name="LeistungVerdichtTechVerw">NA()</definedName>
    <definedName name="LK">NA()</definedName>
    <definedName name="load">NA()</definedName>
    <definedName name="loan">NA()</definedName>
    <definedName name="Loan_Amount">NA()</definedName>
    <definedName name="Loan_Start">NA()</definedName>
    <definedName name="Loan_Years">NA()</definedName>
    <definedName name="Loansinvest">NA()</definedName>
    <definedName name="LOCAL_STAFF">NA()</definedName>
    <definedName name="LOCAL_STAFF_ENTRY">NA()</definedName>
    <definedName name="Location">"[13]data!$c$10"</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dr">NA()</definedName>
    <definedName name="logc_order">NA()</definedName>
    <definedName name="look">NA()</definedName>
    <definedName name="LOP">NA()</definedName>
    <definedName name="m">{"'Furniture&amp; O.E'!$A$4:$D$27"}</definedName>
    <definedName name="M_s___AHUJA_BUILDER_S">NA()</definedName>
    <definedName name="M1_">NA()</definedName>
    <definedName name="M2_">NA()</definedName>
    <definedName name="MACHINE_EQUIPMENT">NA()</definedName>
    <definedName name="MACHINE_EQUIPMENT_ENTRY">NA()</definedName>
    <definedName name="man">NA()</definedName>
    <definedName name="man_power_sum">NA()</definedName>
    <definedName name="manpower_details">NA()</definedName>
    <definedName name="marble">NA()</definedName>
    <definedName name="Marble_Dust">NA()</definedName>
    <definedName name="MAS">NA()</definedName>
    <definedName name="mat">NA()</definedName>
    <definedName name="MATE">NA()</definedName>
    <definedName name="Material_rate_entry">NA()</definedName>
    <definedName name="MAY03PH2">NA()</definedName>
    <definedName name="mfg">NA()</definedName>
    <definedName name="MI">NA()</definedName>
    <definedName name="misc3">NA()</definedName>
    <definedName name="mm">NA()</definedName>
    <definedName name="mo">NA()</definedName>
    <definedName name="Mobile_crane">NA()</definedName>
    <definedName name="Monat1Kostenstelle">NA()</definedName>
    <definedName name="MONTH_CONDITION">NA()</definedName>
    <definedName name="MONTH_DETAILS">NA()</definedName>
    <definedName name="Monthly">NA()</definedName>
    <definedName name="MP">NA()</definedName>
    <definedName name="MS_bar">NA()</definedName>
    <definedName name="MS_bar_6mm">NA()</definedName>
    <definedName name="MS_Tube_40mm">NA()</definedName>
    <definedName name="msheet">NA()</definedName>
    <definedName name="mta">NA()</definedName>
    <definedName name="Mural_Tiles">NA()</definedName>
    <definedName name="MZ">NA()</definedName>
    <definedName name="Name">"[13]data!$c$8"</definedName>
    <definedName name="NO">NA()</definedName>
    <definedName name="NO_">NA()</definedName>
    <definedName name="No_units">NA()</definedName>
    <definedName name="NOK">NA()</definedName>
    <definedName name="NOS">NA()</definedName>
    <definedName name="NUDABil">NA()</definedName>
    <definedName name="Num_Pmt_Per_Year">NA()</definedName>
    <definedName name="Number_of_Payments">MATCH(0.01,End_Bal,-1)+1</definedName>
    <definedName name="officeexp">NA()</definedName>
    <definedName name="OLE_LINK1">"$boq.$"</definedName>
    <definedName name="OLE_LINK2">"$boq.$"</definedName>
    <definedName name="oooo">NA()</definedName>
    <definedName name="OP">NA()</definedName>
    <definedName name="OVER_HEADS_ENTRY">NA()</definedName>
    <definedName name="OVERHEADS">NA()</definedName>
    <definedName name="p">NA()</definedName>
    <definedName name="P1R">NA()</definedName>
    <definedName name="P2R">NA()</definedName>
    <definedName name="P3R">NA()</definedName>
    <definedName name="P4R">NA()</definedName>
    <definedName name="P5R">NA()</definedName>
    <definedName name="PA">NA()</definedName>
    <definedName name="PAD">NA()</definedName>
    <definedName name="Pane2">NA()</definedName>
    <definedName name="paver">NA()</definedName>
    <definedName name="Paving_Bitumen_S_90">NA()</definedName>
    <definedName name="Pay_Date">NA()</definedName>
    <definedName name="Pay_Num">NA()</definedName>
    <definedName name="Payment_Date">DATE(YEAR(Loan_Start),MONTH(Loan_Start)+"payment_number",DAY(Loan_Start))</definedName>
    <definedName name="pbt">NA()</definedName>
    <definedName name="pc">NA()</definedName>
    <definedName name="pcc_utility">NA()</definedName>
    <definedName name="period">NA()</definedName>
    <definedName name="PF">NA()</definedName>
    <definedName name="PFC">NA()</definedName>
    <definedName name="PFL">NA()</definedName>
    <definedName name="PhaseCode">NA()</definedName>
    <definedName name="PHE">NA()</definedName>
    <definedName name="photo">NA()</definedName>
    <definedName name="pin">NA()</definedName>
    <definedName name="pipe_rack">NA()</definedName>
    <definedName name="pipe3">NA()</definedName>
    <definedName name="pj">NA()</definedName>
    <definedName name="PL">NA()</definedName>
    <definedName name="plan">NA()</definedName>
    <definedName name="PlanFixKostenstelle">NA()</definedName>
    <definedName name="PlanTotalKostenstelle">NA()</definedName>
    <definedName name="PlanVariabelKostenstelle">NA()</definedName>
    <definedName name="PLASTER">NA()</definedName>
    <definedName name="Plasticizer">NA()</definedName>
    <definedName name="pmp">NA()</definedName>
    <definedName name="POB6RTRT">NA()</definedName>
    <definedName name="POC">NA()</definedName>
    <definedName name="POR1C1R59C22RTSQKS15C6LRTPPPPPT">NA()</definedName>
    <definedName name="Powder">NA()</definedName>
    <definedName name="PPPPPPPP">NA()</definedName>
    <definedName name="PR">NA()</definedName>
    <definedName name="PrevYears">NA()</definedName>
    <definedName name="Princ">NA()</definedName>
    <definedName name="Print">NA()</definedName>
    <definedName name="Print_Area_MI">NA()</definedName>
    <definedName name="Print_Area_Reset">OFFSET(Full_Print,0,0,Last_Row)</definedName>
    <definedName name="Print_Checklist">NA()</definedName>
    <definedName name="Print_Cover">NA()</definedName>
    <definedName name="Print_ITR">NA()</definedName>
    <definedName name="Print_Range">NA()</definedName>
    <definedName name="Print_Settlement">NA()</definedName>
    <definedName name="Print_Tiltes">NA()</definedName>
    <definedName name="Print_Title">NA()</definedName>
    <definedName name="Print_TRA">NA()</definedName>
    <definedName name="printing">NA()</definedName>
    <definedName name="ProjectLocation">NA()</definedName>
    <definedName name="ProjectNumber">NA()</definedName>
    <definedName name="ProjectSubtitle">NA()</definedName>
    <definedName name="ProjectTitle">NA()</definedName>
    <definedName name="Prop_2m">NA()</definedName>
    <definedName name="Prov">"[5]pointno.5!#ref!"</definedName>
    <definedName name="PRWMAY07">NA()</definedName>
    <definedName name="PRWSEP05">NA()</definedName>
    <definedName name="Pumping_Charge">NA()</definedName>
    <definedName name="purchase">NA()</definedName>
    <definedName name="pwd">NA()</definedName>
    <definedName name="q">NA()</definedName>
    <definedName name="qater">NA()</definedName>
    <definedName name="qq">NA()</definedName>
    <definedName name="Quarter">NA()</definedName>
    <definedName name="quarter_1">NA()</definedName>
    <definedName name="quarter_2">NA()</definedName>
    <definedName name="quarter_3">NA()</definedName>
    <definedName name="quarter_4">NA()</definedName>
    <definedName name="quarterly_report">NA()</definedName>
    <definedName name="QuerSummeKostenstelle">NA()</definedName>
    <definedName name="QuerSummeKst">NA()</definedName>
    <definedName name="QZ">NA()</definedName>
    <definedName name="R_">"[4]a!#ref!"</definedName>
    <definedName name="RA">NA()</definedName>
    <definedName name="rad">NA()</definedName>
    <definedName name="RAF">NA()</definedName>
    <definedName name="raftboq03">"city"&amp;" "&amp;"state"</definedName>
    <definedName name="Rajnagar_Marble">NA()</definedName>
    <definedName name="ramu">NA()</definedName>
    <definedName name="RAT">NA()</definedName>
    <definedName name="rates">NA()</definedName>
    <definedName name="Ratna_A_Border">NA()</definedName>
    <definedName name="Ratna_A_dark_base">NA()</definedName>
    <definedName name="Ratna_A_Floor">NA()</definedName>
    <definedName name="Ratna_A_Highlighter">NA()</definedName>
    <definedName name="Ratna_A_light_base">NA()</definedName>
    <definedName name="Ratna_Ezio_C_Border">NA()</definedName>
    <definedName name="Ratna_Ezio_C_dark_base">NA()</definedName>
    <definedName name="Ratna_Ezio_C_Floor">NA()</definedName>
    <definedName name="Ratna_Ezio_C_Highlighter">NA()</definedName>
    <definedName name="Ratna_Ezio_C_light_base">NA()</definedName>
    <definedName name="Ratna_Sireno_A_Border">NA()</definedName>
    <definedName name="Ratna_Sireno_A_dark_base">NA()</definedName>
    <definedName name="Ratna_Sireno_A_Floor">NA()</definedName>
    <definedName name="Ratna_Sireno_A_Highlighter">NA()</definedName>
    <definedName name="Ratna_Sireno_A_light_base">NA()</definedName>
    <definedName name="RATNAGIRI">NA()</definedName>
    <definedName name="rb">NA()</definedName>
    <definedName name="rcc">NA()</definedName>
    <definedName name="rcc_columns">NA()</definedName>
    <definedName name="rd">NA()</definedName>
    <definedName name="RDS">NA()</definedName>
    <definedName name="re">NA()</definedName>
    <definedName name="Reconcilation">"city"&amp;" "&amp;"state"</definedName>
    <definedName name="Reflected_interlocking_80">NA()</definedName>
    <definedName name="REGULAR_STAFF">NA()</definedName>
    <definedName name="REGULAR_STAFF_ENTRY">NA()</definedName>
    <definedName name="renamedetailcalk">NA()</definedName>
    <definedName name="RentSubsidy_B">NA()</definedName>
    <definedName name="repair">NA()</definedName>
    <definedName name="RestwertBil">NA()</definedName>
    <definedName name="RestwertKalk">NA()</definedName>
    <definedName name="RF">"[4]a!#ref!"</definedName>
    <definedName name="rig">NA()</definedName>
    <definedName name="RMC_Production_cost">NA()</definedName>
    <definedName name="road">NA()</definedName>
    <definedName name="ROBR">NA()</definedName>
    <definedName name="ROEX">NA()</definedName>
    <definedName name="ROHO">NA()</definedName>
    <definedName name="roll">NA()</definedName>
    <definedName name="rope">NA()</definedName>
    <definedName name="RP">250</definedName>
    <definedName name="rrrrr">"city"&amp;" "&amp;"state"</definedName>
    <definedName name="rund">2</definedName>
    <definedName name="rund_ats">0</definedName>
    <definedName name="runden">"[16]interface_isc!$e$100"</definedName>
    <definedName name="S1_">NA()</definedName>
    <definedName name="S2_">NA()</definedName>
    <definedName name="SAD">NA()</definedName>
    <definedName name="Safeda_Balli">NA()</definedName>
    <definedName name="Salaries1010">NA()</definedName>
    <definedName name="Salaries1010_A">NA()</definedName>
    <definedName name="SALES">NA()</definedName>
    <definedName name="Salesbreak">NA()</definedName>
    <definedName name="samosa">"city"&amp;" "&amp;"state"</definedName>
    <definedName name="samp">NA()</definedName>
    <definedName name="san">NA()</definedName>
    <definedName name="sanjay">NA()</definedName>
    <definedName name="sanju">NA()</definedName>
    <definedName name="sat">NA()</definedName>
    <definedName name="Scaffolding">NA()</definedName>
    <definedName name="sccc">"[16]calc_sc!$k$9"</definedName>
    <definedName name="Sch6A">"[5]pointno.5!#ref!"</definedName>
    <definedName name="Sch6B">"[5]pointno.5!#ref!"</definedName>
    <definedName name="Sch6C">"[5]pointno.5!#ref!"</definedName>
    <definedName name="Sched_Pay">NA()</definedName>
    <definedName name="Scheduled_Extra_Payments">NA()</definedName>
    <definedName name="Scheduled_Interest_Rate">NA()</definedName>
    <definedName name="Scheduled_Monthly_Payment">NA()</definedName>
    <definedName name="scoc">"[16]calc_sc!$k$7"</definedName>
    <definedName name="SCOPE">"city"&amp;" "&amp;"state"</definedName>
    <definedName name="sdafdsa">NA()</definedName>
    <definedName name="SDF">NA()</definedName>
    <definedName name="sdfds">NA()</definedName>
    <definedName name="sdfsd">NA()</definedName>
    <definedName name="sdhghjfshadyaeqjujweqorei">NA()</definedName>
    <definedName name="sdsdd">NA()</definedName>
    <definedName name="SEATING">NA()</definedName>
    <definedName name="security">NA()</definedName>
    <definedName name="sep">NA()</definedName>
    <definedName name="sep_">NA()</definedName>
    <definedName name="set">NA()</definedName>
    <definedName name="sets">NA()</definedName>
    <definedName name="sfvdafv">NA()</definedName>
    <definedName name="sg">0.92</definedName>
    <definedName name="Sharique">NA()</definedName>
    <definedName name="Shop_Floor_Hour_Rate___2000">"kapil"</definedName>
    <definedName name="shuttering">NA()</definedName>
    <definedName name="siba">NA()</definedName>
    <definedName name="siba1">NA()</definedName>
    <definedName name="siba2">NA()</definedName>
    <definedName name="sibabb">NA()</definedName>
    <definedName name="Single_Clip">NA()</definedName>
    <definedName name="SKBEL">NA()</definedName>
    <definedName name="snd">NA()</definedName>
    <definedName name="SoAfaKumBil">NA()</definedName>
    <definedName name="SoAfaKumKalk">NA()</definedName>
    <definedName name="SoAfaLfdJahrBil">NA()</definedName>
    <definedName name="SoAfaLfdJahrKalk">NA()</definedName>
    <definedName name="SoAfaLfdMonatKalk">NA()</definedName>
    <definedName name="SONU">NA()</definedName>
    <definedName name="SORT">NA()</definedName>
    <definedName name="SPR">NA()</definedName>
    <definedName name="spray">NA()</definedName>
    <definedName name="srh">NA()</definedName>
    <definedName name="srp">NA()</definedName>
    <definedName name="srtthyrt">NA()</definedName>
    <definedName name="ss">NA()</definedName>
    <definedName name="st">NA()</definedName>
    <definedName name="staff">NA()</definedName>
    <definedName name="Stage">NA()</definedName>
    <definedName name="stg">NA()</definedName>
    <definedName name="stock">NA()</definedName>
    <definedName name="Stone_Aggregate_10_mm">NA()</definedName>
    <definedName name="Stone_Aggregate_20_mm">NA()</definedName>
    <definedName name="Stone_Aggregate_40_mm">NA()</definedName>
    <definedName name="Stone_Dust">NA()</definedName>
    <definedName name="storm">NA()</definedName>
    <definedName name="sum">NA()</definedName>
    <definedName name="SUMMARY">NA()</definedName>
    <definedName name="sumrisk">NA()</definedName>
    <definedName name="sundry">NA()</definedName>
    <definedName name="sundryexp">NA()</definedName>
    <definedName name="SUNIL">NA()</definedName>
    <definedName name="SUNIL1">NA()</definedName>
    <definedName name="SUNIL3">NA()</definedName>
    <definedName name="suresh">NA()</definedName>
    <definedName name="surf">NA()</definedName>
    <definedName name="SUSHIL">NA()</definedName>
    <definedName name="sweep">NA()</definedName>
    <definedName name="SXA">NA()</definedName>
    <definedName name="SXZCAX">"city"&amp;" "&amp;"state"</definedName>
    <definedName name="T_A">NA()</definedName>
    <definedName name="t_area">NA()</definedName>
    <definedName name="TAHOMA">NA()</definedName>
    <definedName name="tank">NA()</definedName>
    <definedName name="Tarun">"city"&amp;" "&amp;"state"</definedName>
    <definedName name="telephone">NA()</definedName>
    <definedName name="text">NA()</definedName>
    <definedName name="Tile_work">NA()</definedName>
    <definedName name="tipp">NA()</definedName>
    <definedName name="TO_AR">NA()</definedName>
    <definedName name="TopEx_">NA()</definedName>
    <definedName name="TOR">NA()</definedName>
    <definedName name="TOT_SALES">"[15]공장별판관비배부!$k$35"</definedName>
    <definedName name="TOTAL">NA()</definedName>
    <definedName name="TOTAL_CONSUMPTION">NA()</definedName>
    <definedName name="Total_Interest">NA()</definedName>
    <definedName name="Total_Pay">NA()</definedName>
    <definedName name="Total_Payment">"scheduled_payment"+"extra_payment"</definedName>
    <definedName name="totalf">NA()</definedName>
    <definedName name="TotalLine341">NA()</definedName>
    <definedName name="totalthisbill">NA()</definedName>
    <definedName name="tr">NA()</definedName>
    <definedName name="trans">NA()</definedName>
    <definedName name="tt">NA()</definedName>
    <definedName name="tttt">NA()</definedName>
    <definedName name="type">NA()</definedName>
    <definedName name="ugt">NA()</definedName>
    <definedName name="Umlage">"[9]makro1!$a$1"</definedName>
    <definedName name="US">2388</definedName>
    <definedName name="utility">NA()</definedName>
    <definedName name="utility1">NA()</definedName>
    <definedName name="V">NA()</definedName>
    <definedName name="Values_Entered">IF(Loan_Amount*Interest_Rate*Loan_Years*Loan_Start&gt;0,1,0)</definedName>
    <definedName name="VAT_Comp_Kurz">NA()</definedName>
    <definedName name="VAT_Companies">NA()</definedName>
    <definedName name="vbv">NA()</definedName>
    <definedName name="vbvbvb">NA()</definedName>
    <definedName name="vbvbvvv">NA()</definedName>
    <definedName name="vehicle">NA()</definedName>
    <definedName name="VerbrauchsabweichungVerdichtTechVerw">NA()</definedName>
    <definedName name="vib">NA()</definedName>
    <definedName name="vibroll">NA()</definedName>
    <definedName name="VOLTAGE_DROP_FOR_THREE_PHASE_Sheet2_List">NA()</definedName>
    <definedName name="W">NA()</definedName>
    <definedName name="W_proofing">NA()</definedName>
    <definedName name="Wall_form_panel">NA()</definedName>
    <definedName name="Wall_form_panel_1250x400">NA()</definedName>
    <definedName name="Wall_form_panel_1250x500">NA()</definedName>
    <definedName name="Wall_Painting">NA()</definedName>
    <definedName name="Water_Proofing_compound">NA()</definedName>
    <definedName name="Weight_Inp">NA()</definedName>
    <definedName name="WH">NA()</definedName>
    <definedName name="White_Cement">NA()</definedName>
    <definedName name="WKD">"[4]a!#ref!"</definedName>
    <definedName name="WOOD_DOOR">NA()</definedName>
    <definedName name="WorkingCostCentre">NA()</definedName>
    <definedName name="wrn_Detailkalk_">NA()</definedName>
    <definedName name="wrn_detailkalk01_">NA()</definedName>
    <definedName name="wrn_detailkalk1_">NA()</definedName>
    <definedName name="wrn_Full___Report_">NA()</definedName>
    <definedName name="wrn_Kalk_">NA()</definedName>
    <definedName name="wrn_kalk01_">NA()</definedName>
    <definedName name="wrn_kalk1_">NA()</definedName>
    <definedName name="wrn_WorkBook___Print_">NA()</definedName>
    <definedName name="wrnfulla">NA()</definedName>
    <definedName name="WRNFULLA1">NA()</definedName>
    <definedName name="X">NA()</definedName>
    <definedName name="xdfd">NA()</definedName>
    <definedName name="xx">NA()</definedName>
    <definedName name="XXX">NA()</definedName>
    <definedName name="xxxx">NA()</definedName>
    <definedName name="xxxxxx">NA()</definedName>
    <definedName name="xyz">"city"&amp;" "&amp;"state"</definedName>
    <definedName name="ytm_pbt">NA()</definedName>
    <definedName name="yyy">NA()</definedName>
    <definedName name="yyyy">NA()</definedName>
    <definedName name="yyyyyy">NA()</definedName>
    <definedName name="Z">"[4]a!#ref!"</definedName>
    <definedName name="Z_">"[4]a!#ref!"</definedName>
    <definedName name="ZA">NA()</definedName>
    <definedName name="ZeileErsteLine341">NA()</definedName>
    <definedName name="Zinkelen_xlw">NA()</definedName>
    <definedName name="ZX">NA()</definedName>
    <definedName name="zz">NA()</definedName>
    <definedName name="가1">NA()</definedName>
    <definedName name="가2">NA()</definedName>
    <definedName name="가3">NA()</definedName>
    <definedName name="껍데기">NA()</definedName>
    <definedName name="누적매출">NA()</definedName>
    <definedName name="당기매출">NA()</definedName>
    <definedName name="모른다니까">NA()</definedName>
    <definedName name="몰라">NA()</definedName>
    <definedName name="손실충당금내역">NA()</definedName>
    <definedName name="차체">NA()</definedName>
    <definedName name="총경비">NA()</definedName>
    <definedName name="총노무비">NA()</definedName>
    <definedName name="총재료비">NA()</definedName>
    <definedName name="특장">NA()</definedName>
    <definedName name="환율">NA()</definedName>
    <definedName name="환율비">NA()</definedName>
    <definedName name="金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 i="1" l="1"/>
  <c r="H37" i="1"/>
  <c r="H44" i="1"/>
  <c r="H53" i="1"/>
  <c r="H61" i="1"/>
  <c r="H69" i="1"/>
  <c r="H77" i="1"/>
  <c r="H79" i="1"/>
  <c r="H86" i="1"/>
  <c r="H93" i="1"/>
  <c r="H102" i="1"/>
  <c r="H104" i="1"/>
  <c r="H106" i="1"/>
  <c r="G77" i="1"/>
  <c r="G81" i="1"/>
  <c r="H81" i="1" s="1"/>
  <c r="G82" i="1"/>
  <c r="H82" i="1" s="1"/>
  <c r="G86" i="1"/>
  <c r="G87" i="1"/>
  <c r="H87" i="1" s="1"/>
  <c r="G90" i="1"/>
  <c r="H90" i="1" s="1"/>
  <c r="G91" i="1"/>
  <c r="H91" i="1" s="1"/>
  <c r="G93" i="1"/>
  <c r="G95" i="1"/>
  <c r="H95" i="1" s="1"/>
  <c r="G97" i="1"/>
  <c r="H97" i="1" s="1"/>
  <c r="G101" i="1"/>
  <c r="H101" i="1" s="1"/>
  <c r="G102" i="1"/>
  <c r="G103" i="1"/>
  <c r="H103" i="1" s="1"/>
  <c r="G105" i="1"/>
  <c r="H105" i="1" s="1"/>
  <c r="G106" i="1"/>
  <c r="G108" i="1"/>
  <c r="H108" i="1" s="1"/>
  <c r="G75" i="1"/>
  <c r="H75" i="1" s="1"/>
  <c r="G73" i="1"/>
  <c r="H73" i="1" s="1"/>
  <c r="G71" i="1"/>
  <c r="H71" i="1" s="1"/>
  <c r="G69" i="1"/>
  <c r="G67" i="1"/>
  <c r="H67" i="1" s="1"/>
  <c r="G65" i="1"/>
  <c r="H65" i="1" s="1"/>
  <c r="G63" i="1"/>
  <c r="H63" i="1" s="1"/>
  <c r="G61" i="1"/>
  <c r="G59" i="1"/>
  <c r="H59" i="1" s="1"/>
  <c r="G57" i="1"/>
  <c r="H57" i="1" s="1"/>
  <c r="G55" i="1"/>
  <c r="H55" i="1" s="1"/>
  <c r="G53" i="1"/>
  <c r="G51" i="1"/>
  <c r="H51" i="1" s="1"/>
  <c r="G49" i="1"/>
  <c r="H49" i="1" s="1"/>
  <c r="G45" i="1"/>
  <c r="H45" i="1" s="1"/>
  <c r="G44" i="1"/>
  <c r="G43" i="1"/>
  <c r="H43" i="1" s="1"/>
  <c r="G42" i="1"/>
  <c r="H42" i="1" s="1"/>
  <c r="G37" i="1"/>
  <c r="G38" i="1"/>
  <c r="H38" i="1" s="1"/>
  <c r="G36" i="1"/>
  <c r="H36" i="1" s="1"/>
  <c r="G32" i="1"/>
  <c r="H32" i="1" s="1"/>
  <c r="G31" i="1"/>
  <c r="H31" i="1" s="1"/>
  <c r="G25" i="1"/>
  <c r="G24" i="1"/>
  <c r="H24" i="1" s="1"/>
  <c r="G20" i="1"/>
  <c r="H20" i="1" s="1"/>
  <c r="G18" i="1"/>
  <c r="H18" i="1" s="1"/>
  <c r="G14" i="1"/>
  <c r="H14" i="1" s="1"/>
  <c r="F108" i="1"/>
  <c r="F106" i="1"/>
  <c r="F105" i="1"/>
  <c r="F103" i="1"/>
  <c r="F102" i="1"/>
  <c r="F101" i="1"/>
  <c r="F97" i="1"/>
  <c r="F95" i="1"/>
  <c r="F93" i="1"/>
  <c r="F91" i="1"/>
  <c r="F90" i="1"/>
  <c r="F82" i="1"/>
  <c r="F81" i="1"/>
  <c r="F77" i="1"/>
  <c r="F75" i="1"/>
  <c r="F73" i="1"/>
  <c r="F71" i="1"/>
  <c r="F67" i="1"/>
  <c r="F65" i="1"/>
  <c r="F61" i="1"/>
  <c r="F59" i="1"/>
  <c r="F57" i="1"/>
  <c r="F55" i="1"/>
  <c r="F53" i="1"/>
  <c r="F51" i="1"/>
  <c r="F45" i="1"/>
  <c r="F44" i="1"/>
  <c r="F43" i="1"/>
  <c r="F38" i="1"/>
  <c r="F37" i="1"/>
  <c r="F36" i="1"/>
  <c r="F32" i="1"/>
  <c r="F31" i="1"/>
  <c r="F25" i="1"/>
  <c r="F24" i="1"/>
  <c r="F20" i="1"/>
  <c r="F18" i="1"/>
  <c r="F14" i="1"/>
  <c r="F6" i="1" s="1"/>
  <c r="C6" i="2" s="1"/>
  <c r="H6" i="1" l="1"/>
  <c r="E6" i="2" s="1"/>
  <c r="E8" i="2" s="1"/>
  <c r="C8" i="2"/>
  <c r="C9" i="2" s="1"/>
  <c r="C10" i="2" s="1"/>
  <c r="E9" i="2" l="1"/>
  <c r="E10" i="2" s="1"/>
  <c r="D6" i="2"/>
  <c r="D8" i="2" s="1"/>
  <c r="D9" i="2" s="1"/>
  <c r="D10" i="2" s="1"/>
</calcChain>
</file>

<file path=xl/sharedStrings.xml><?xml version="1.0" encoding="utf-8"?>
<sst xmlns="http://schemas.openxmlformats.org/spreadsheetml/2006/main" count="283" uniqueCount="99">
  <si>
    <t xml:space="preserve"> B-03 Cafeccino , Lucknow</t>
  </si>
  <si>
    <t>Schedule of Quantity - ELectrical Works Dated 29th Dec 2023</t>
  </si>
  <si>
    <t>S. No.</t>
  </si>
  <si>
    <t>Description</t>
  </si>
  <si>
    <t>Unit</t>
  </si>
  <si>
    <t>Qty.</t>
  </si>
  <si>
    <t>Rate</t>
  </si>
  <si>
    <t>Amount</t>
  </si>
  <si>
    <t>(Rs.)</t>
  </si>
  <si>
    <t>DISTRIBUTION BOARDS</t>
  </si>
  <si>
    <t xml:space="preserve">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 </t>
  </si>
  <si>
    <t>Note : All MCBs in distribuition board for power circuits shall be of C curve</t>
  </si>
  <si>
    <t>Main DB</t>
  </si>
  <si>
    <t xml:space="preserve">1-63 amp FP MCB with following outgoings:-
1) 1 No. 25A FP MCB + RCCB(100mA)
2) 3 single phase banks each comprising of 40A DP RCCB(100 mA) and  nos. 6/16/20/25 amps SP 10 kA MCB(Type C)  with thermal magnetic protective releases out goings. </t>
  </si>
  <si>
    <t>Set</t>
  </si>
  <si>
    <t>Type B</t>
  </si>
  <si>
    <t xml:space="preserve">1-20 amp DP MCB + DP RCCB ( 100mA) and 6 nos. 6/16/20/25 amps SP 10 kA MCB(Type D)  with thermal magnetic protective releases out goings. </t>
  </si>
  <si>
    <t>Supply installation testing and commisioning 1.0 kVA online ( 1ph input and 1ph output)  UPS with 15 Min power back up complete with in buit Static by pass switch , Mannual external maintenance by pass switch , Rectifiers , Sealed MF batteries etc as required</t>
  </si>
  <si>
    <t>No.</t>
  </si>
  <si>
    <t>Supply, laying, testing &amp; commissioning of following sizes of Cu. conductor 1.1 kV grade, armoured, XLPE insulated FRLS LT Cables/ Control Cables  including necessary cleats, clamps etc. (Cables shall be partly laid in Pipes, O/H cable tray, on wall as required )</t>
  </si>
  <si>
    <t>4C – 10.0 (Cu.) FRLS Armoured XLPE Cable *</t>
  </si>
  <si>
    <t>Mtrs</t>
  </si>
  <si>
    <t xml:space="preserve">3C – 4.0 (Cu.) FRLS Armoured XLPE Cable </t>
  </si>
  <si>
    <t>* Approximate and shall be as per point of supply from Airport Panel/ Isolator</t>
  </si>
  <si>
    <t>Supply, erection, testing &amp; commissioning of following sizes of cable end terminations with Single compression gland for 1.1 kV grade, XLPE insulated,  Cu Conductor cable</t>
  </si>
  <si>
    <t xml:space="preserve">4C – 10.0 (Cu.) FRLS Armoured XLPE Cable </t>
  </si>
  <si>
    <t>Nos.</t>
  </si>
  <si>
    <t>Wiring for DB Submains with PVC insulated stranded copper conductor 1100 volt grade wires (FRLS) in surface/concealed MS surface/concealed conduit including cost of providing saddles etc as required for surface conduiting and/or cost of cutting and filling chases  as required and making suitable end termination with copper lugs complete as required and as below</t>
  </si>
  <si>
    <t>2 x 6 sq.mm + 1 No. 4 Sq. mm in 25 mm dia MS Conduit</t>
  </si>
  <si>
    <t>2 x 4 sq.mm + 1 No. 2.5 Sq. mm in 25 mm dia MS Conduit</t>
  </si>
  <si>
    <t>4 x 4 sq.mm + 2 No.2.5 Sq. mm in 32 mm dia MS Conduit</t>
  </si>
  <si>
    <t>Supplying and laying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</si>
  <si>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25X3 mm GI Strip</t>
  </si>
  <si>
    <t>RO</t>
  </si>
  <si>
    <t>8 SWG Copper Wire</t>
  </si>
  <si>
    <t>8 SWG GI Wire</t>
  </si>
  <si>
    <t xml:space="preserve">1 Core 4.0Sq. Mm FRLS Green Wire </t>
  </si>
  <si>
    <t>Supply, erection, testing &amp; commissioning  of prefabricated GI Perforated type cable trays including  Tees / Bends / Crossing / Reducers / Couping to be laid in cable trench, overhead on wall or hanged from ceiling complete with all accessories as required including support at every 1500mm as required</t>
  </si>
  <si>
    <t>150 mm x 40 x 40 x 2 mm thick with 2 Nos. 25X3mm GI Earth Strip</t>
  </si>
  <si>
    <t xml:space="preserve">Wiring for MCB controlled normal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</si>
  <si>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Pt</t>
  </si>
  <si>
    <t xml:space="preserve">Wiring for secondary MCB controlled normal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</si>
  <si>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MCB controlled Emergency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</si>
  <si>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Emergency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</si>
  <si>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Wiring for a 5 pin 240 volt 6 amp single phase and neutral switch socket outlet with 2.5 sq. mm PVC  insulated stranded copper conductor 1100 Volt grade wires (FRLS) in 25mm dia 16 SWG MS conduit in wall / ceiling including cost of providing circuit wiring with 2.5 sq mm PVC insulated stranded copper conductor 1100 volt grade wires and including cost of cutting and filling chases for recessed conduiting and supports in case of surface conduit including all bends , saddles , Junction boxes etc  and providing and fixing of a combined 5 pin 240 volt 6 amp socket outlet with safety shutters and 6 amp 240 volt single pole grid plate mounted switch with moulded cover plate in recessed GI box  and including earthing of the 3rd pin with 1.5 sq mm 1100 volt grade PVC insulated stranded copper conductor wires complete as requied( Switch and socket shall be as approved by the architect / Client)</t>
  </si>
  <si>
    <t>Pt.</t>
  </si>
  <si>
    <t xml:space="preserve">Wiring same as in Item 12 above looped from an adjacent 6 amp switch socket outlet as required and providing and fixing of a modular type 5 pin 240 Volt 6 amp shuttered socket outlet and a modular type 6 amp 240 Volt single pole switch in a recessed GI boxes with internal wiring and moulded front plates complete as required. ( Switch and socket shall be as approved by the architect / Client)
</t>
  </si>
  <si>
    <t>Same as above but switch and socket provided at separate location including wiring berween switch and socket and complete as required</t>
  </si>
  <si>
    <t xml:space="preserve">Wiring for 6 pin 240 volt 16 amp single phase and neutral switch socket outlets (1 outlet wired on 1 circuit) with 2.5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1.5 sq mm 1100 volt grade PVC insulated stranded copper conductor wires and complete as requied( Switch and socket shall be as approved by the architect / Client) 
</t>
  </si>
  <si>
    <t xml:space="preserve">Wiring for 6 pin 240 volt 16 amp single phase and neutral switch socket outlets (1 outlet wired on 1 circuit) with 4.0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2.5 sq mm 1100 volt grade PVC insulated stranded copper conductor wires and complete as requied( Switch and socket shall be as approved by the architect / Client) 
</t>
  </si>
  <si>
    <t>Wiring for 6 pin 240 volt 16 amp single phase and neutral switch socket outlets (2 outlets wired on 1 circuit) with PVC insulated stranded copper conductor 1100 volt grade wires (FRLS), 4.0 sq mm upto the first outlet and 2.5 sq mm from first to the second outlet in 25mm dia 16 SWG MS conduit in  wall / Ceiling  including cost of providing saddles etc as required for surface conduiting and/or cost of cutting and filling chases and including providing and fixing of two sets of 6 pin 240 volt 16 amp socket outlet with safety shutters and 16 amp 240 volt single pole grid plate mounted switches with moulded cover plate in a recessed GI box including earthing of the 3rd pin with 2.5 sq mm 1100 volt grade PVC insulated stranded copper conductor wire complete as required. (Switch/Socket Shall be as per approved sample by Architect)</t>
  </si>
  <si>
    <t xml:space="preserve"> </t>
  </si>
  <si>
    <r>
      <t xml:space="preserve">Wiring for primary switch board consisting of 3  Nos. 5 pin 240 volt 6 amp single phase and neutral switch socket outlets with 3 Nos. 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3 Nos. 6A  modular switch , safety shutters in a recessed/surface GI box including earthing of the 3rd pin with 1.5 sq mm  1100 volt grade PVC insulated stranded copper conductor wire complete as required. (Switch/Socket Shall be as per approved sample by Architect)
</t>
    </r>
    <r>
      <rPr>
        <i/>
        <sz val="11"/>
        <rFont val="Arial"/>
        <family val="2"/>
      </rPr>
      <t>Note- Conduits shall be 16 SWG MS on surface and FRLS PVC for wall concealed</t>
    </r>
  </si>
  <si>
    <t>Supply installation testing and fixing 3 pin 20A , 240V , single Phase metal Clad industrial socket outlet with 20A DP MCB and complete in all respects( Wiring Excluded from scope of this item)</t>
  </si>
  <si>
    <t>Supply installation testing and fixing 3 pin 25A/32A , 240V , single Phase metal Clad industrial socket outlet with 25A/32A DP MCB and complete in all respects( Wiring Excluded from scope of this item)</t>
  </si>
  <si>
    <t>Supply installation testing and fixing 5 pin 25A/20A , 415V , single Phase metal Clad industrial socket outlet with 25A/20A FP MCB and complete in all respects( Wiring Excluded from scope of this item)</t>
  </si>
  <si>
    <t>Supply , fixing &amp; Laying 2.0mm Thick FRLS PVC conduits on surface or concealed complete with PVC junction boxes, cover plates, PVC bends, PVC saddles, base and other accessories all made in PVC with GI screws as required to complete the job. .</t>
  </si>
  <si>
    <t>i</t>
  </si>
  <si>
    <t xml:space="preserve">25 mm dia FRLS PVC conduit </t>
  </si>
  <si>
    <t>ii</t>
  </si>
  <si>
    <t xml:space="preserve">20 mm dia FRLS PVC conduit </t>
  </si>
  <si>
    <t>Supply , fixing &amp; Laying 16 SWG MS conduits on surface or concealed complete with PVC junction boxes, cover plates, bends, saddles, base and other accessories all made in PVC with GI screws as required to complete the job. .</t>
  </si>
  <si>
    <t xml:space="preserve">25 mm dia 16 SWG MS conduit </t>
  </si>
  <si>
    <t xml:space="preserve">20 mm dia 16 SWG MS conduit </t>
  </si>
  <si>
    <t xml:space="preserve">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 </t>
  </si>
  <si>
    <t>Single outlet face plate with RJ-45 Jack with information outlet</t>
  </si>
  <si>
    <t>Duplex outlet face plate with RJ-45 Jack with information outlet</t>
  </si>
  <si>
    <t>Supply,installtion testing and commisioning of Cat-6A UTP cables  in existing Conduit complete as required for Telephone and Data System</t>
  </si>
  <si>
    <t>Supplying,installation and commisioning of  CAT-6A patch cords 2 mtrs.</t>
  </si>
  <si>
    <t>Nos</t>
  </si>
  <si>
    <t>Supplying,installation and commisioning of  CAT-6A patch cords 1 mtr.</t>
  </si>
  <si>
    <t>Installation of  following light fixtures including connections and  complete in all respects</t>
  </si>
  <si>
    <t xml:space="preserve">12W Down Lighter </t>
  </si>
  <si>
    <t>Pandent light ( 8 Watt X 3Nos. )</t>
  </si>
  <si>
    <t>iii</t>
  </si>
  <si>
    <t>6W Pandent Light</t>
  </si>
  <si>
    <t>iv</t>
  </si>
  <si>
    <t xml:space="preserve">LED Strip Light </t>
  </si>
  <si>
    <t>v</t>
  </si>
  <si>
    <t>Signage</t>
  </si>
  <si>
    <t>Secure meter for prepaid meter</t>
  </si>
  <si>
    <t xml:space="preserve"> No.</t>
  </si>
  <si>
    <t>B03 &amp;B04-Cafeccino, T3, Lucknow Airport</t>
  </si>
  <si>
    <t xml:space="preserve">PO </t>
  </si>
  <si>
    <t>S.NO.</t>
  </si>
  <si>
    <t>PO AMOUNT(INR)</t>
  </si>
  <si>
    <t xml:space="preserve">SUB -TOTAL </t>
  </si>
  <si>
    <t xml:space="preserve">GST 18 % </t>
  </si>
  <si>
    <t xml:space="preserve">G.TOTAL </t>
  </si>
  <si>
    <t xml:space="preserve">Summary Sheet  - Electrical  Work </t>
  </si>
  <si>
    <t xml:space="preserve">Amount ( INR ) </t>
  </si>
  <si>
    <t xml:space="preserve">Electrical Work </t>
  </si>
  <si>
    <t xml:space="preserve">Final Bill </t>
  </si>
  <si>
    <t xml:space="preserve">PO QTY </t>
  </si>
  <si>
    <t xml:space="preserve">Approved </t>
  </si>
  <si>
    <t xml:space="preserve">  Semolina/PO/23-24/000271 Dated : 30.01.2024</t>
  </si>
  <si>
    <t xml:space="preserve">Item description </t>
  </si>
  <si>
    <t xml:space="preserve">Variation </t>
  </si>
  <si>
    <t xml:space="preserve"> Joint measurement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</si>
</sst>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 ##\ ##\ ###"/>
    <numFmt numFmtId="165" formatCode="#,##0.0"/>
    <numFmt numFmtId="166" formatCode="_-* #,##0.00\ _m_k_-;\-* #,##0.00\ _m_k_-;_-* &quot;-&quot;??\ _m_k_-;_-@_-"/>
    <numFmt numFmtId="167" formatCode="_(* #,##0.00_);_(* \(#,##0.00\);_(* &quot;-&quot;??_);_(@_)"/>
    <numFmt numFmtId="171" formatCode="_ * #,##0.00_ ;_ * \-#,##0.00_ ;_ * &quot;-&quot;??_ ;_ @_ "/>
    <numFmt numFmtId="172" formatCode="_(* #,##0_);_(* \(#,##0\);_(* \-??_);_(@_)"/>
    <numFmt numFmtId="173" formatCode="_(* #,##0.00_);_(* \(#,##0.00\);_(* \-??_);_(@_)"/>
  </numFmts>
  <fonts count="19">
    <font>
      <sz val="11"/>
      <color rgb="FF000000"/>
      <name val="Calibri"/>
      <family val="2"/>
      <charset val="1"/>
    </font>
    <font>
      <sz val="11"/>
      <color theme="1"/>
      <name val="Calibri"/>
      <family val="2"/>
      <scheme val="minor"/>
    </font>
    <font>
      <sz val="11"/>
      <color rgb="FF000000"/>
      <name val="Calibri"/>
      <family val="2"/>
      <charset val="1"/>
    </font>
    <font>
      <b/>
      <sz val="11"/>
      <name val="Arial"/>
      <family val="2"/>
    </font>
    <font>
      <sz val="11"/>
      <name val="Arial"/>
      <family val="2"/>
    </font>
    <font>
      <b/>
      <u/>
      <sz val="11"/>
      <name val="Arial"/>
      <family val="2"/>
    </font>
    <font>
      <sz val="10"/>
      <name val="Helv"/>
      <charset val="204"/>
    </font>
    <font>
      <b/>
      <sz val="11"/>
      <color indexed="8"/>
      <name val="Arial"/>
      <family val="2"/>
    </font>
    <font>
      <b/>
      <i/>
      <sz val="11"/>
      <name val="Arial"/>
      <family val="2"/>
    </font>
    <font>
      <sz val="11"/>
      <color indexed="8"/>
      <name val="Arial"/>
      <family val="2"/>
    </font>
    <font>
      <sz val="10"/>
      <name val="Arial"/>
      <family val="2"/>
    </font>
    <font>
      <i/>
      <sz val="11"/>
      <name val="Arial"/>
      <family val="2"/>
    </font>
    <font>
      <i/>
      <sz val="11"/>
      <color rgb="FF808080"/>
      <name val="Calibri"/>
      <family val="2"/>
      <charset val="1"/>
    </font>
    <font>
      <sz val="11"/>
      <color indexed="10"/>
      <name val="Calibri"/>
      <family val="2"/>
    </font>
    <font>
      <sz val="11"/>
      <color indexed="8"/>
      <name val="Calibri"/>
      <family val="2"/>
      <charset val="1"/>
    </font>
    <font>
      <sz val="10"/>
      <name val="Times New Roman"/>
      <family val="1"/>
    </font>
    <font>
      <sz val="11"/>
      <color indexed="8"/>
      <name val="Calibri"/>
      <family val="2"/>
    </font>
    <font>
      <b/>
      <sz val="12"/>
      <name val="Calibri Light"/>
      <family val="2"/>
    </font>
    <font>
      <sz val="12"/>
      <name val="Calibri Light"/>
      <family val="2"/>
    </font>
  </fonts>
  <fills count="9">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3">
    <xf numFmtId="0" fontId="0" fillId="0" borderId="0"/>
    <xf numFmtId="43" fontId="2" fillId="0" borderId="0" applyFont="0" applyFill="0" applyBorder="0" applyAlignment="0" applyProtection="0"/>
    <xf numFmtId="0" fontId="6" fillId="0" borderId="0"/>
    <xf numFmtId="167" fontId="10" fillId="0" borderId="0" applyFont="0" applyFill="0" applyBorder="0" applyAlignment="0" applyProtection="0"/>
    <xf numFmtId="167" fontId="10" fillId="0" borderId="0" applyFont="0" applyFill="0" applyBorder="0" applyAlignment="0" applyProtection="0"/>
    <xf numFmtId="0" fontId="6" fillId="0" borderId="0"/>
    <xf numFmtId="0" fontId="12" fillId="0" borderId="0" applyBorder="0" applyProtection="0"/>
    <xf numFmtId="0" fontId="10" fillId="0" borderId="0"/>
    <xf numFmtId="0" fontId="13" fillId="0" borderId="0" applyBorder="0" applyProtection="0"/>
    <xf numFmtId="171" fontId="2" fillId="0" borderId="0" applyFont="0" applyFill="0" applyBorder="0" applyAlignment="0" applyProtection="0"/>
    <xf numFmtId="0" fontId="1" fillId="0" borderId="0"/>
    <xf numFmtId="171" fontId="1" fillId="0" borderId="0" applyFont="0" applyFill="0" applyBorder="0" applyAlignment="0" applyProtection="0"/>
    <xf numFmtId="0" fontId="10" fillId="0" borderId="0"/>
    <xf numFmtId="0" fontId="1" fillId="0" borderId="0"/>
    <xf numFmtId="0" fontId="14" fillId="0" borderId="0"/>
    <xf numFmtId="0" fontId="15" fillId="0" borderId="0"/>
    <xf numFmtId="0" fontId="10" fillId="0" borderId="0"/>
    <xf numFmtId="0" fontId="1" fillId="0" borderId="0"/>
    <xf numFmtId="0" fontId="10" fillId="0" borderId="0"/>
    <xf numFmtId="171" fontId="10" fillId="0" borderId="0" applyFont="0" applyFill="0" applyBorder="0" applyAlignment="0" applyProtection="0"/>
    <xf numFmtId="173" fontId="10" fillId="0" borderId="0" applyFill="0" applyBorder="0" applyAlignment="0" applyProtection="0"/>
    <xf numFmtId="0" fontId="10" fillId="0" borderId="0"/>
    <xf numFmtId="43" fontId="16" fillId="0" borderId="0" applyFont="0" applyFill="0" applyBorder="0" applyAlignment="0" applyProtection="0"/>
    <xf numFmtId="171" fontId="2"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171" fontId="10" fillId="0" borderId="0" applyFont="0" applyFill="0" applyBorder="0" applyAlignment="0" applyProtection="0"/>
    <xf numFmtId="171" fontId="16"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0" fontId="1" fillId="0" borderId="0"/>
  </cellStyleXfs>
  <cellXfs count="82">
    <xf numFmtId="0" fontId="0" fillId="0" borderId="0" xfId="0"/>
    <xf numFmtId="0" fontId="3" fillId="0" borderId="1" xfId="0" applyFont="1" applyBorder="1" applyAlignment="1">
      <alignment horizontal="center" vertical="center" wrapText="1"/>
    </xf>
    <xf numFmtId="0" fontId="4" fillId="0" borderId="0" xfId="0" applyFont="1"/>
    <xf numFmtId="0" fontId="5" fillId="0" borderId="1" xfId="0" applyFont="1" applyBorder="1" applyAlignment="1">
      <alignment horizontal="center" vertical="center" wrapText="1"/>
    </xf>
    <xf numFmtId="0" fontId="4" fillId="0" borderId="1" xfId="0" quotePrefix="1" applyFont="1" applyBorder="1" applyAlignment="1">
      <alignment horizontal="justify" vertical="center"/>
    </xf>
    <xf numFmtId="0" fontId="4" fillId="0" borderId="1" xfId="0" applyFont="1" applyBorder="1" applyAlignment="1">
      <alignment horizontal="justify"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quotePrefix="1" applyFont="1" applyBorder="1" applyAlignment="1">
      <alignment horizontal="center" vertical="center"/>
    </xf>
    <xf numFmtId="0" fontId="7" fillId="0" borderId="1" xfId="2" applyFont="1" applyBorder="1" applyAlignment="1">
      <alignment horizontal="center" vertical="center"/>
    </xf>
    <xf numFmtId="0" fontId="8" fillId="0" borderId="1" xfId="0" applyFont="1" applyBorder="1" applyAlignment="1">
      <alignment horizontal="justify" vertical="center"/>
    </xf>
    <xf numFmtId="164" fontId="9" fillId="0" borderId="1" xfId="2" applyNumberFormat="1" applyFont="1" applyBorder="1" applyAlignment="1">
      <alignment horizontal="center" vertical="center"/>
    </xf>
    <xf numFmtId="0" fontId="9" fillId="0" borderId="1" xfId="2" applyFont="1" applyBorder="1" applyAlignment="1">
      <alignment horizontal="center" vertical="center"/>
    </xf>
    <xf numFmtId="0" fontId="4" fillId="0" borderId="1" xfId="0" applyFont="1" applyBorder="1" applyAlignment="1">
      <alignment horizontal="center" vertical="center"/>
    </xf>
    <xf numFmtId="165" fontId="4" fillId="0" borderId="1" xfId="0" applyNumberFormat="1" applyFont="1" applyBorder="1" applyAlignment="1">
      <alignment horizontal="center" vertical="center"/>
    </xf>
    <xf numFmtId="166" fontId="4" fillId="0" borderId="1" xfId="1" applyNumberFormat="1" applyFont="1" applyFill="1" applyBorder="1" applyAlignment="1">
      <alignment horizontal="center" vertical="center"/>
    </xf>
    <xf numFmtId="167"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4" fillId="0" borderId="1" xfId="0" applyFont="1" applyBorder="1" applyAlignment="1">
      <alignment horizontal="justify" vertical="center"/>
    </xf>
    <xf numFmtId="1" fontId="4" fillId="0" borderId="1" xfId="0" applyNumberFormat="1" applyFont="1" applyBorder="1" applyAlignment="1">
      <alignment horizontal="center" vertical="center"/>
    </xf>
    <xf numFmtId="167" fontId="4" fillId="0" borderId="1" xfId="3" applyFont="1" applyFill="1" applyBorder="1" applyAlignment="1">
      <alignment horizontal="center" vertical="center"/>
    </xf>
    <xf numFmtId="0" fontId="4" fillId="0" borderId="1" xfId="0" quotePrefix="1" applyFont="1" applyBorder="1" applyAlignment="1">
      <alignment horizontal="center" vertical="center"/>
    </xf>
    <xf numFmtId="0" fontId="3" fillId="0" borderId="1" xfId="0" applyFont="1" applyBorder="1" applyAlignment="1">
      <alignment horizontal="justify" vertical="center"/>
    </xf>
    <xf numFmtId="166" fontId="4" fillId="0" borderId="1" xfId="4" applyNumberFormat="1" applyFont="1" applyFill="1" applyBorder="1" applyAlignment="1">
      <alignment horizontal="center" vertical="center"/>
    </xf>
    <xf numFmtId="0" fontId="4" fillId="0" borderId="0" xfId="0" applyFont="1" applyAlignment="1">
      <alignmen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164" fontId="4" fillId="0" borderId="1" xfId="2" applyNumberFormat="1" applyFont="1" applyBorder="1" applyAlignment="1">
      <alignment horizontal="center" vertical="center"/>
    </xf>
    <xf numFmtId="0" fontId="9" fillId="0" borderId="1" xfId="5" applyFont="1" applyBorder="1" applyAlignment="1">
      <alignment horizontal="justify" vertical="center"/>
    </xf>
    <xf numFmtId="0" fontId="4" fillId="0" borderId="1" xfId="5" applyFont="1" applyBorder="1" applyAlignment="1">
      <alignment horizontal="center" vertical="center"/>
    </xf>
    <xf numFmtId="0" fontId="4" fillId="0" borderId="1" xfId="5" applyFont="1" applyBorder="1" applyAlignment="1">
      <alignment horizontal="justify" vertical="center"/>
    </xf>
    <xf numFmtId="165" fontId="4" fillId="0" borderId="1" xfId="0" applyNumberFormat="1" applyFont="1" applyBorder="1" applyAlignment="1">
      <alignment horizontal="justify" vertical="center" wrapText="1"/>
    </xf>
    <xf numFmtId="1" fontId="4" fillId="0" borderId="1" xfId="0" quotePrefix="1" applyNumberFormat="1" applyFont="1" applyBorder="1" applyAlignment="1">
      <alignment horizontal="center" vertical="center"/>
    </xf>
    <xf numFmtId="166" fontId="4" fillId="0" borderId="1" xfId="3" applyNumberFormat="1" applyFont="1" applyFill="1" applyBorder="1" applyAlignment="1">
      <alignment horizontal="center" vertical="center"/>
    </xf>
    <xf numFmtId="165" fontId="4" fillId="0" borderId="1" xfId="0" applyNumberFormat="1" applyFont="1" applyBorder="1" applyAlignment="1">
      <alignment horizontal="justify" vertical="center"/>
    </xf>
    <xf numFmtId="167" fontId="4" fillId="0" borderId="1" xfId="3"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xf numFmtId="0" fontId="4" fillId="0" borderId="0" xfId="0" applyFont="1" applyAlignment="1">
      <alignment horizontal="center"/>
    </xf>
    <xf numFmtId="0" fontId="4" fillId="0" borderId="0" xfId="0" applyFont="1" applyAlignment="1">
      <alignment horizontal="center" vertical="center"/>
    </xf>
    <xf numFmtId="0" fontId="17" fillId="5" borderId="1" xfId="10" applyFont="1" applyFill="1" applyBorder="1" applyAlignment="1">
      <alignment horizontal="center" vertical="center"/>
    </xf>
    <xf numFmtId="0" fontId="17" fillId="4" borderId="1" xfId="10" applyFont="1" applyFill="1" applyBorder="1" applyAlignment="1">
      <alignment horizontal="center" vertical="center"/>
    </xf>
    <xf numFmtId="0" fontId="17" fillId="0" borderId="4" xfId="10" applyFont="1" applyBorder="1" applyAlignment="1">
      <alignment horizontal="center"/>
    </xf>
    <xf numFmtId="0" fontId="17" fillId="0" borderId="3" xfId="10" applyFont="1" applyBorder="1" applyAlignment="1">
      <alignment horizontal="center"/>
    </xf>
    <xf numFmtId="0" fontId="18" fillId="0" borderId="0" xfId="10" applyFont="1"/>
    <xf numFmtId="0" fontId="18" fillId="0" borderId="1" xfId="10" applyFont="1" applyBorder="1" applyAlignment="1">
      <alignment horizontal="center"/>
    </xf>
    <xf numFmtId="0" fontId="18" fillId="0" borderId="1" xfId="10" applyFont="1" applyBorder="1" applyAlignment="1">
      <alignment horizontal="justify"/>
    </xf>
    <xf numFmtId="0" fontId="18" fillId="0" borderId="1" xfId="10" applyFont="1" applyBorder="1"/>
    <xf numFmtId="0" fontId="17" fillId="0" borderId="1" xfId="10" applyFont="1" applyBorder="1" applyAlignment="1">
      <alignment horizontal="center"/>
    </xf>
    <xf numFmtId="0" fontId="17" fillId="0" borderId="1" xfId="10" applyFont="1" applyBorder="1" applyAlignment="1">
      <alignment horizontal="left"/>
    </xf>
    <xf numFmtId="172" fontId="18" fillId="0" borderId="0" xfId="10" applyNumberFormat="1" applyFont="1"/>
    <xf numFmtId="9" fontId="17" fillId="3" borderId="1" xfId="10" applyNumberFormat="1" applyFont="1" applyFill="1" applyBorder="1" applyAlignment="1">
      <alignment horizontal="center"/>
    </xf>
    <xf numFmtId="0" fontId="17" fillId="3" borderId="1" xfId="10" applyFont="1" applyFill="1" applyBorder="1" applyAlignment="1">
      <alignment horizontal="left"/>
    </xf>
    <xf numFmtId="0" fontId="17" fillId="3" borderId="1" xfId="10" applyFont="1" applyFill="1" applyBorder="1" applyAlignment="1">
      <alignment horizontal="center"/>
    </xf>
    <xf numFmtId="173" fontId="17" fillId="3" borderId="5" xfId="10" applyNumberFormat="1" applyFont="1" applyFill="1" applyBorder="1" applyAlignment="1">
      <alignment horizontal="center" vertical="center" wrapText="1"/>
    </xf>
    <xf numFmtId="171" fontId="17" fillId="0" borderId="5" xfId="10" applyNumberFormat="1" applyFont="1" applyBorder="1" applyAlignment="1">
      <alignment horizontal="center" vertical="top" wrapText="1"/>
    </xf>
    <xf numFmtId="173" fontId="17" fillId="3" borderId="5" xfId="10" applyNumberFormat="1" applyFont="1" applyFill="1" applyBorder="1" applyAlignment="1">
      <alignment horizontal="center" vertical="top" wrapText="1"/>
    </xf>
    <xf numFmtId="14" fontId="18" fillId="0" borderId="1" xfId="10" applyNumberFormat="1" applyFont="1" applyBorder="1" applyAlignment="1">
      <alignment horizontal="center" vertical="center"/>
    </xf>
    <xf numFmtId="171" fontId="18" fillId="0" borderId="5" xfId="10" applyNumberFormat="1" applyFont="1" applyBorder="1" applyAlignment="1">
      <alignment horizontal="center" vertical="center"/>
    </xf>
    <xf numFmtId="0" fontId="18" fillId="0" borderId="5" xfId="10" applyFont="1" applyBorder="1" applyAlignment="1">
      <alignment horizontal="center" vertical="center"/>
    </xf>
    <xf numFmtId="0" fontId="18" fillId="0" borderId="1" xfId="10" applyFont="1" applyBorder="1" applyAlignment="1">
      <alignment horizontal="center" vertical="center"/>
    </xf>
    <xf numFmtId="0" fontId="17" fillId="7" borderId="3" xfId="10" applyFont="1" applyFill="1" applyBorder="1" applyAlignment="1">
      <alignment horizontal="center" vertical="center"/>
    </xf>
    <xf numFmtId="0" fontId="17" fillId="7" borderId="1" xfId="10" applyFont="1" applyFill="1" applyBorder="1" applyAlignment="1">
      <alignment horizontal="center" vertical="center" wrapText="1"/>
    </xf>
    <xf numFmtId="0" fontId="17" fillId="7" borderId="2" xfId="10" applyFont="1" applyFill="1" applyBorder="1" applyAlignment="1">
      <alignment horizontal="center" vertical="center"/>
    </xf>
    <xf numFmtId="0" fontId="17" fillId="7" borderId="5" xfId="10" applyFont="1" applyFill="1" applyBorder="1" applyAlignment="1">
      <alignment horizontal="center" wrapText="1"/>
    </xf>
    <xf numFmtId="0" fontId="4" fillId="0" borderId="1" xfId="0" applyFont="1" applyBorder="1" applyAlignment="1">
      <alignment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1" xfId="0" applyFont="1" applyFill="1" applyBorder="1" applyAlignment="1">
      <alignment horizontal="center" vertical="center"/>
    </xf>
    <xf numFmtId="0" fontId="3" fillId="2" borderId="1" xfId="0" applyFont="1" applyFill="1" applyBorder="1" applyAlignment="1">
      <alignment horizontal="center" vertical="center" wrapText="1"/>
    </xf>
    <xf numFmtId="43" fontId="4" fillId="0" borderId="1" xfId="0" applyNumberFormat="1" applyFont="1" applyBorder="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3" fillId="3" borderId="1" xfId="0" quotePrefix="1" applyFont="1" applyFill="1" applyBorder="1" applyAlignment="1">
      <alignment horizontal="center" vertical="center"/>
    </xf>
    <xf numFmtId="166" fontId="3" fillId="3" borderId="1" xfId="0" quotePrefix="1" applyNumberFormat="1" applyFont="1" applyFill="1" applyBorder="1" applyAlignment="1">
      <alignment horizontal="center" vertical="center"/>
    </xf>
    <xf numFmtId="0" fontId="4" fillId="3" borderId="1" xfId="0" applyFont="1" applyFill="1" applyBorder="1" applyAlignment="1">
      <alignment horizontal="center" vertical="center"/>
    </xf>
    <xf numFmtId="2" fontId="18" fillId="0" borderId="1" xfId="10" applyNumberFormat="1" applyFont="1" applyBorder="1" applyAlignment="1">
      <alignment horizontal="center" vertical="center"/>
    </xf>
    <xf numFmtId="0" fontId="3" fillId="6" borderId="7" xfId="0" applyFont="1" applyFill="1" applyBorder="1" applyAlignment="1">
      <alignment horizontal="center" vertical="center"/>
    </xf>
    <xf numFmtId="0" fontId="3" fillId="6" borderId="1" xfId="0" applyFont="1" applyFill="1" applyBorder="1" applyAlignment="1">
      <alignment horizontal="center" vertical="center"/>
    </xf>
    <xf numFmtId="0" fontId="3" fillId="8" borderId="1"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2" xfId="0" applyFont="1" applyFill="1" applyBorder="1" applyAlignment="1">
      <alignment horizontal="center" vertical="center"/>
    </xf>
  </cellXfs>
  <cellStyles count="43">
    <cellStyle name="Comma" xfId="1" builtinId="3"/>
    <cellStyle name="Comma 10" xfId="3" xr:uid="{85B9367E-9096-4F7C-A8DA-3DDF81C2494E}"/>
    <cellStyle name="Comma 10 2" xfId="4" xr:uid="{5EC94A08-677A-4773-9E8E-C1E7CFACB81D}"/>
    <cellStyle name="Comma 10 2 2" xfId="36" xr:uid="{27846A99-A10E-4FF0-8CAE-EA3CB9E57E21}"/>
    <cellStyle name="Comma 10 3" xfId="35" xr:uid="{3A875C13-BA81-4671-AFEF-3CEB83F79536}"/>
    <cellStyle name="Comma 2" xfId="11" xr:uid="{EDA2A9AD-654E-479E-A733-E5B3DAAB3621}"/>
    <cellStyle name="Comma 2 2" xfId="19" xr:uid="{EB8B4AFD-550D-4EE2-A60F-45858BED8BF7}"/>
    <cellStyle name="Comma 2 2 2" xfId="28" xr:uid="{7EE73C8D-7285-4551-80E4-AAB6B9CAF8E3}"/>
    <cellStyle name="Comma 2 2 2 5" xfId="20" xr:uid="{2AED9A27-83A5-40B7-BF35-C3E4DB219CA0}"/>
    <cellStyle name="Comma 2 3" xfId="25" xr:uid="{D6DEB1B3-D03D-4A3E-8217-5866A88A4AF2}"/>
    <cellStyle name="Comma 2 4" xfId="38" xr:uid="{CE082DBB-411D-49DE-A6E0-B4C4142F55F7}"/>
    <cellStyle name="Comma 2 5" xfId="31" xr:uid="{5590697E-AB18-4859-99F2-F7771BCC6CF3}"/>
    <cellStyle name="Comma 2 5 2" xfId="41" xr:uid="{D2D207EF-F5CC-4DF9-911B-C0202FC17C34}"/>
    <cellStyle name="Comma 3" xfId="23" xr:uid="{24CBBE59-186E-4FA2-BF96-BB92DB3B39E6}"/>
    <cellStyle name="Comma 4" xfId="9" xr:uid="{B3E73B89-E982-460F-AED3-9D7594758170}"/>
    <cellStyle name="Comma 84" xfId="22" xr:uid="{32CC7FEE-0AB0-4BEE-AD22-2CB5008E59D4}"/>
    <cellStyle name="Comma 84 2" xfId="29" xr:uid="{912D82E5-64E7-40CF-A7EC-DD84F7071035}"/>
    <cellStyle name="Excel Built-in Explanatory Text" xfId="8" xr:uid="{DDF0F5BE-76DA-4284-ABAA-1BA59DBA1F17}"/>
    <cellStyle name="Excel Built-in Explanatory Text 2" xfId="14" xr:uid="{BABDAF05-9C3C-4FE0-82FD-9DB0C4817AD7}"/>
    <cellStyle name="Explanatory Text 2" xfId="6" xr:uid="{1ED0B772-EBCA-4670-ACFB-A239359B3736}"/>
    <cellStyle name="Normal" xfId="0" builtinId="0"/>
    <cellStyle name="Normal - Style1" xfId="34" xr:uid="{65517939-0BB3-4DC0-BCFD-85978E6B5F80}"/>
    <cellStyle name="Normal 10 2" xfId="12" xr:uid="{A1BBFD07-D47D-4776-AEBF-6178971EC7C1}"/>
    <cellStyle name="Normal 11" xfId="33" xr:uid="{9D41E1B0-4188-4779-86E7-076416BC39F6}"/>
    <cellStyle name="Normal 13" xfId="16" xr:uid="{E6893CE4-2CB9-42CA-85BD-0B20D53D37A7}"/>
    <cellStyle name="Normal 14 2" xfId="13" xr:uid="{94D8FAF0-0942-4E77-81A5-AC794C6C2BC8}"/>
    <cellStyle name="Normal 14 2 2" xfId="26" xr:uid="{1A0BBD87-8113-4578-8206-A209F7C77F3E}"/>
    <cellStyle name="Normal 15" xfId="7" xr:uid="{E8B92CE7-48CE-4C3E-9723-B8C383F3C3CB}"/>
    <cellStyle name="Normal 2" xfId="10" xr:uid="{028B3856-C2D9-4A2D-93BE-C8E7280B4552}"/>
    <cellStyle name="Normal 2 1" xfId="18" xr:uid="{90B870B4-5D90-4C5B-8E33-8C1A5CE1F424}"/>
    <cellStyle name="Normal 2 2" xfId="21" xr:uid="{F85C14CF-DEEC-4C06-A016-16F7708AE2EE}"/>
    <cellStyle name="Normal 2 3" xfId="24" xr:uid="{91139F77-9D6B-4015-8719-2B2043F7CF03}"/>
    <cellStyle name="Normal 2 3 2" xfId="32" xr:uid="{D5FDBE3F-A690-472B-B9DA-90933F7E9B26}"/>
    <cellStyle name="Normal 2 3 2 2" xfId="42" xr:uid="{43E036DB-66DE-4886-921C-7029B5983953}"/>
    <cellStyle name="Normal 2 3 3" xfId="39" xr:uid="{4F963F3C-AE11-48F5-9A14-520FF4BDF879}"/>
    <cellStyle name="Normal 2 4" xfId="30" xr:uid="{1E33FFE7-2EF7-4A77-A50A-43625398D7AE}"/>
    <cellStyle name="Normal 2 4 2" xfId="40" xr:uid="{C981505D-3456-4A86-AD7A-87D7FBADE84C}"/>
    <cellStyle name="Normal 2 5" xfId="37" xr:uid="{F707071E-EB83-44CF-B48B-A97A691CCD54}"/>
    <cellStyle name="Normal 3" xfId="17" xr:uid="{31327AE9-6C78-4D85-80C8-927D5BCEE720}"/>
    <cellStyle name="Normal 3 2" xfId="27" xr:uid="{8D07E2EB-9112-429E-B34C-917AD4745A7E}"/>
    <cellStyle name="Normal 4" xfId="15" xr:uid="{CA935640-11CF-4DE1-A90A-2CEA9DFD2B59}"/>
    <cellStyle name="Normal_Sheet1" xfId="2" xr:uid="{4E6B244E-ECA3-42BB-BA1A-BF93BC6FF211}"/>
    <cellStyle name="Style 1" xfId="5" xr:uid="{4C507C42-5771-4514-A611-65A3CB46C6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FDT%20-Working\TFS\Lucknow\TFS\Cafeccino%20B03\CAFECCINO%20B03\BIILING\Complete%20BOQ%20_B03%20&amp;B04-Cafeccino%20T3%20Lucknow%20Airport_FDT%20RV2%20100102024_1.xlsx" TargetMode="External"/><Relationship Id="rId1" Type="http://schemas.openxmlformats.org/officeDocument/2006/relationships/externalLinkPath" Target="/FDT%20-Working/TFS/Lucknow/TFS/Cafeccino%20B03/CAFECCINO%20B03/BIILING/Complete%20BOQ%20_B03%20&amp;B04-Cafeccino%20T3%20Lucknow%20Airport_FDT%20RV2%2010010202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of Cost"/>
      <sheetName val="Civil BOQ"/>
      <sheetName val="Plumbing"/>
      <sheetName val="Electrical"/>
      <sheetName val="Light"/>
      <sheetName val="CCTV &amp; Music"/>
      <sheetName val="Fire BOQ"/>
      <sheetName val="Sprinkler"/>
      <sheetName val="INTERIOR MAKE LIST"/>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6D125-4C9B-4B4E-B167-C8E28AA0354A}">
  <dimension ref="A1:F10"/>
  <sheetViews>
    <sheetView tabSelected="1" workbookViewId="0">
      <selection activeCell="E21" sqref="E21"/>
    </sheetView>
  </sheetViews>
  <sheetFormatPr defaultRowHeight="14.4"/>
  <cols>
    <col min="2" max="2" width="48" customWidth="1"/>
    <col min="3" max="3" width="16.77734375" customWidth="1"/>
    <col min="4" max="4" width="17.21875" customWidth="1"/>
    <col min="5" max="5" width="19.109375" customWidth="1"/>
  </cols>
  <sheetData>
    <row r="1" spans="1:6" ht="15.6">
      <c r="A1" s="41" t="s">
        <v>89</v>
      </c>
      <c r="B1" s="41"/>
      <c r="C1" s="41"/>
      <c r="D1" s="41"/>
      <c r="E1" s="41"/>
    </row>
    <row r="2" spans="1:6" ht="15.6">
      <c r="A2" s="40" t="s">
        <v>82</v>
      </c>
      <c r="B2" s="40"/>
      <c r="C2" s="40"/>
      <c r="D2" s="40"/>
      <c r="E2" s="40"/>
    </row>
    <row r="3" spans="1:6" ht="15.6">
      <c r="A3" s="42" t="s">
        <v>83</v>
      </c>
      <c r="B3" s="43" t="s">
        <v>95</v>
      </c>
      <c r="C3" s="57"/>
      <c r="D3" s="57"/>
      <c r="E3" s="60"/>
    </row>
    <row r="4" spans="1:6" ht="15" customHeight="1">
      <c r="A4" s="61" t="s">
        <v>84</v>
      </c>
      <c r="B4" s="61" t="s">
        <v>96</v>
      </c>
      <c r="C4" s="62" t="s">
        <v>85</v>
      </c>
      <c r="D4" s="62" t="s">
        <v>97</v>
      </c>
      <c r="E4" s="62" t="s">
        <v>92</v>
      </c>
    </row>
    <row r="5" spans="1:6" ht="15.6">
      <c r="A5" s="63"/>
      <c r="B5" s="63"/>
      <c r="C5" s="64" t="s">
        <v>90</v>
      </c>
      <c r="D5" s="64" t="s">
        <v>90</v>
      </c>
      <c r="E5" s="64" t="s">
        <v>90</v>
      </c>
    </row>
    <row r="6" spans="1:6" ht="15.6">
      <c r="A6" s="45">
        <v>1</v>
      </c>
      <c r="B6" s="46" t="s">
        <v>91</v>
      </c>
      <c r="C6" s="58">
        <f>'Abtract '!F6</f>
        <v>247000</v>
      </c>
      <c r="D6" s="58">
        <f>E6-C6</f>
        <v>-49445</v>
      </c>
      <c r="E6" s="76">
        <f>'Abtract '!H6</f>
        <v>197555</v>
      </c>
    </row>
    <row r="7" spans="1:6" ht="15.6">
      <c r="A7" s="45"/>
      <c r="B7" s="47"/>
      <c r="C7" s="59"/>
      <c r="D7" s="59"/>
      <c r="E7" s="60"/>
    </row>
    <row r="8" spans="1:6" ht="15.6">
      <c r="A8" s="53"/>
      <c r="B8" s="52" t="s">
        <v>86</v>
      </c>
      <c r="C8" s="54">
        <f>C6</f>
        <v>247000</v>
      </c>
      <c r="D8" s="54">
        <f>D6</f>
        <v>-49445</v>
      </c>
      <c r="E8" s="54">
        <f>E6</f>
        <v>197555</v>
      </c>
      <c r="F8" s="50"/>
    </row>
    <row r="9" spans="1:6" ht="15.6">
      <c r="A9" s="48"/>
      <c r="B9" s="49" t="s">
        <v>87</v>
      </c>
      <c r="C9" s="55">
        <f>C8*0.18</f>
        <v>44460</v>
      </c>
      <c r="D9" s="55">
        <f t="shared" ref="D9:E9" si="0">D8*0.18</f>
        <v>-8900.1</v>
      </c>
      <c r="E9" s="55">
        <f t="shared" si="0"/>
        <v>35559.9</v>
      </c>
      <c r="F9" s="44"/>
    </row>
    <row r="10" spans="1:6" ht="15.6">
      <c r="A10" s="51"/>
      <c r="B10" s="52" t="s">
        <v>88</v>
      </c>
      <c r="C10" s="56">
        <f>C8+C9</f>
        <v>291460</v>
      </c>
      <c r="D10" s="56">
        <f t="shared" ref="D10:E10" si="1">D8+D9</f>
        <v>-58345.1</v>
      </c>
      <c r="E10" s="56">
        <f t="shared" si="1"/>
        <v>233114.9</v>
      </c>
      <c r="F10" s="44"/>
    </row>
  </sheetData>
  <mergeCells count="4">
    <mergeCell ref="A1:E1"/>
    <mergeCell ref="A2:E2"/>
    <mergeCell ref="A4:A5"/>
    <mergeCell ref="B4: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45638-7FAC-41E9-9047-D8627F1C9BFE}">
  <dimension ref="A1:H109"/>
  <sheetViews>
    <sheetView workbookViewId="0">
      <selection activeCell="M9" sqref="M9"/>
    </sheetView>
  </sheetViews>
  <sheetFormatPr defaultColWidth="9.109375" defaultRowHeight="13.8"/>
  <cols>
    <col min="1" max="1" width="7.6640625" style="38" customWidth="1"/>
    <col min="2" max="2" width="56.6640625" style="2" customWidth="1"/>
    <col min="3" max="4" width="8.6640625" style="39" customWidth="1"/>
    <col min="5" max="5" width="14.6640625" style="38" customWidth="1"/>
    <col min="6" max="6" width="19" style="38" customWidth="1"/>
    <col min="7" max="7" width="9.109375" style="39"/>
    <col min="8" max="8" width="17.88671875" style="2" customWidth="1"/>
    <col min="9" max="256" width="9.109375" style="2"/>
    <col min="257" max="257" width="7.6640625" style="2" customWidth="1"/>
    <col min="258" max="258" width="56.6640625" style="2" customWidth="1"/>
    <col min="259" max="260" width="8.6640625" style="2" customWidth="1"/>
    <col min="261" max="262" width="14.6640625" style="2" customWidth="1"/>
    <col min="263" max="512" width="9.109375" style="2"/>
    <col min="513" max="513" width="7.6640625" style="2" customWidth="1"/>
    <col min="514" max="514" width="56.6640625" style="2" customWidth="1"/>
    <col min="515" max="516" width="8.6640625" style="2" customWidth="1"/>
    <col min="517" max="518" width="14.6640625" style="2" customWidth="1"/>
    <col min="519" max="768" width="9.109375" style="2"/>
    <col min="769" max="769" width="7.6640625" style="2" customWidth="1"/>
    <col min="770" max="770" width="56.6640625" style="2" customWidth="1"/>
    <col min="771" max="772" width="8.6640625" style="2" customWidth="1"/>
    <col min="773" max="774" width="14.6640625" style="2" customWidth="1"/>
    <col min="775" max="1024" width="9.109375" style="2"/>
    <col min="1025" max="1025" width="7.6640625" style="2" customWidth="1"/>
    <col min="1026" max="1026" width="56.6640625" style="2" customWidth="1"/>
    <col min="1027" max="1028" width="8.6640625" style="2" customWidth="1"/>
    <col min="1029" max="1030" width="14.6640625" style="2" customWidth="1"/>
    <col min="1031" max="1280" width="9.109375" style="2"/>
    <col min="1281" max="1281" width="7.6640625" style="2" customWidth="1"/>
    <col min="1282" max="1282" width="56.6640625" style="2" customWidth="1"/>
    <col min="1283" max="1284" width="8.6640625" style="2" customWidth="1"/>
    <col min="1285" max="1286" width="14.6640625" style="2" customWidth="1"/>
    <col min="1287" max="1536" width="9.109375" style="2"/>
    <col min="1537" max="1537" width="7.6640625" style="2" customWidth="1"/>
    <col min="1538" max="1538" width="56.6640625" style="2" customWidth="1"/>
    <col min="1539" max="1540" width="8.6640625" style="2" customWidth="1"/>
    <col min="1541" max="1542" width="14.6640625" style="2" customWidth="1"/>
    <col min="1543" max="1792" width="9.109375" style="2"/>
    <col min="1793" max="1793" width="7.6640625" style="2" customWidth="1"/>
    <col min="1794" max="1794" width="56.6640625" style="2" customWidth="1"/>
    <col min="1795" max="1796" width="8.6640625" style="2" customWidth="1"/>
    <col min="1797" max="1798" width="14.6640625" style="2" customWidth="1"/>
    <col min="1799" max="2048" width="9.109375" style="2"/>
    <col min="2049" max="2049" width="7.6640625" style="2" customWidth="1"/>
    <col min="2050" max="2050" width="56.6640625" style="2" customWidth="1"/>
    <col min="2051" max="2052" width="8.6640625" style="2" customWidth="1"/>
    <col min="2053" max="2054" width="14.6640625" style="2" customWidth="1"/>
    <col min="2055" max="2304" width="9.109375" style="2"/>
    <col min="2305" max="2305" width="7.6640625" style="2" customWidth="1"/>
    <col min="2306" max="2306" width="56.6640625" style="2" customWidth="1"/>
    <col min="2307" max="2308" width="8.6640625" style="2" customWidth="1"/>
    <col min="2309" max="2310" width="14.6640625" style="2" customWidth="1"/>
    <col min="2311" max="2560" width="9.109375" style="2"/>
    <col min="2561" max="2561" width="7.6640625" style="2" customWidth="1"/>
    <col min="2562" max="2562" width="56.6640625" style="2" customWidth="1"/>
    <col min="2563" max="2564" width="8.6640625" style="2" customWidth="1"/>
    <col min="2565" max="2566" width="14.6640625" style="2" customWidth="1"/>
    <col min="2567" max="2816" width="9.109375" style="2"/>
    <col min="2817" max="2817" width="7.6640625" style="2" customWidth="1"/>
    <col min="2818" max="2818" width="56.6640625" style="2" customWidth="1"/>
    <col min="2819" max="2820" width="8.6640625" style="2" customWidth="1"/>
    <col min="2821" max="2822" width="14.6640625" style="2" customWidth="1"/>
    <col min="2823" max="3072" width="9.109375" style="2"/>
    <col min="3073" max="3073" width="7.6640625" style="2" customWidth="1"/>
    <col min="3074" max="3074" width="56.6640625" style="2" customWidth="1"/>
    <col min="3075" max="3076" width="8.6640625" style="2" customWidth="1"/>
    <col min="3077" max="3078" width="14.6640625" style="2" customWidth="1"/>
    <col min="3079" max="3328" width="9.109375" style="2"/>
    <col min="3329" max="3329" width="7.6640625" style="2" customWidth="1"/>
    <col min="3330" max="3330" width="56.6640625" style="2" customWidth="1"/>
    <col min="3331" max="3332" width="8.6640625" style="2" customWidth="1"/>
    <col min="3333" max="3334" width="14.6640625" style="2" customWidth="1"/>
    <col min="3335" max="3584" width="9.109375" style="2"/>
    <col min="3585" max="3585" width="7.6640625" style="2" customWidth="1"/>
    <col min="3586" max="3586" width="56.6640625" style="2" customWidth="1"/>
    <col min="3587" max="3588" width="8.6640625" style="2" customWidth="1"/>
    <col min="3589" max="3590" width="14.6640625" style="2" customWidth="1"/>
    <col min="3591" max="3840" width="9.109375" style="2"/>
    <col min="3841" max="3841" width="7.6640625" style="2" customWidth="1"/>
    <col min="3842" max="3842" width="56.6640625" style="2" customWidth="1"/>
    <col min="3843" max="3844" width="8.6640625" style="2" customWidth="1"/>
    <col min="3845" max="3846" width="14.6640625" style="2" customWidth="1"/>
    <col min="3847" max="4096" width="9.109375" style="2"/>
    <col min="4097" max="4097" width="7.6640625" style="2" customWidth="1"/>
    <col min="4098" max="4098" width="56.6640625" style="2" customWidth="1"/>
    <col min="4099" max="4100" width="8.6640625" style="2" customWidth="1"/>
    <col min="4101" max="4102" width="14.6640625" style="2" customWidth="1"/>
    <col min="4103" max="4352" width="9.109375" style="2"/>
    <col min="4353" max="4353" width="7.6640625" style="2" customWidth="1"/>
    <col min="4354" max="4354" width="56.6640625" style="2" customWidth="1"/>
    <col min="4355" max="4356" width="8.6640625" style="2" customWidth="1"/>
    <col min="4357" max="4358" width="14.6640625" style="2" customWidth="1"/>
    <col min="4359" max="4608" width="9.109375" style="2"/>
    <col min="4609" max="4609" width="7.6640625" style="2" customWidth="1"/>
    <col min="4610" max="4610" width="56.6640625" style="2" customWidth="1"/>
    <col min="4611" max="4612" width="8.6640625" style="2" customWidth="1"/>
    <col min="4613" max="4614" width="14.6640625" style="2" customWidth="1"/>
    <col min="4615" max="4864" width="9.109375" style="2"/>
    <col min="4865" max="4865" width="7.6640625" style="2" customWidth="1"/>
    <col min="4866" max="4866" width="56.6640625" style="2" customWidth="1"/>
    <col min="4867" max="4868" width="8.6640625" style="2" customWidth="1"/>
    <col min="4869" max="4870" width="14.6640625" style="2" customWidth="1"/>
    <col min="4871" max="5120" width="9.109375" style="2"/>
    <col min="5121" max="5121" width="7.6640625" style="2" customWidth="1"/>
    <col min="5122" max="5122" width="56.6640625" style="2" customWidth="1"/>
    <col min="5123" max="5124" width="8.6640625" style="2" customWidth="1"/>
    <col min="5125" max="5126" width="14.6640625" style="2" customWidth="1"/>
    <col min="5127" max="5376" width="9.109375" style="2"/>
    <col min="5377" max="5377" width="7.6640625" style="2" customWidth="1"/>
    <col min="5378" max="5378" width="56.6640625" style="2" customWidth="1"/>
    <col min="5379" max="5380" width="8.6640625" style="2" customWidth="1"/>
    <col min="5381" max="5382" width="14.6640625" style="2" customWidth="1"/>
    <col min="5383" max="5632" width="9.109375" style="2"/>
    <col min="5633" max="5633" width="7.6640625" style="2" customWidth="1"/>
    <col min="5634" max="5634" width="56.6640625" style="2" customWidth="1"/>
    <col min="5635" max="5636" width="8.6640625" style="2" customWidth="1"/>
    <col min="5637" max="5638" width="14.6640625" style="2" customWidth="1"/>
    <col min="5639" max="5888" width="9.109375" style="2"/>
    <col min="5889" max="5889" width="7.6640625" style="2" customWidth="1"/>
    <col min="5890" max="5890" width="56.6640625" style="2" customWidth="1"/>
    <col min="5891" max="5892" width="8.6640625" style="2" customWidth="1"/>
    <col min="5893" max="5894" width="14.6640625" style="2" customWidth="1"/>
    <col min="5895" max="6144" width="9.109375" style="2"/>
    <col min="6145" max="6145" width="7.6640625" style="2" customWidth="1"/>
    <col min="6146" max="6146" width="56.6640625" style="2" customWidth="1"/>
    <col min="6147" max="6148" width="8.6640625" style="2" customWidth="1"/>
    <col min="6149" max="6150" width="14.6640625" style="2" customWidth="1"/>
    <col min="6151" max="6400" width="9.109375" style="2"/>
    <col min="6401" max="6401" width="7.6640625" style="2" customWidth="1"/>
    <col min="6402" max="6402" width="56.6640625" style="2" customWidth="1"/>
    <col min="6403" max="6404" width="8.6640625" style="2" customWidth="1"/>
    <col min="6405" max="6406" width="14.6640625" style="2" customWidth="1"/>
    <col min="6407" max="6656" width="9.109375" style="2"/>
    <col min="6657" max="6657" width="7.6640625" style="2" customWidth="1"/>
    <col min="6658" max="6658" width="56.6640625" style="2" customWidth="1"/>
    <col min="6659" max="6660" width="8.6640625" style="2" customWidth="1"/>
    <col min="6661" max="6662" width="14.6640625" style="2" customWidth="1"/>
    <col min="6663" max="6912" width="9.109375" style="2"/>
    <col min="6913" max="6913" width="7.6640625" style="2" customWidth="1"/>
    <col min="6914" max="6914" width="56.6640625" style="2" customWidth="1"/>
    <col min="6915" max="6916" width="8.6640625" style="2" customWidth="1"/>
    <col min="6917" max="6918" width="14.6640625" style="2" customWidth="1"/>
    <col min="6919" max="7168" width="9.109375" style="2"/>
    <col min="7169" max="7169" width="7.6640625" style="2" customWidth="1"/>
    <col min="7170" max="7170" width="56.6640625" style="2" customWidth="1"/>
    <col min="7171" max="7172" width="8.6640625" style="2" customWidth="1"/>
    <col min="7173" max="7174" width="14.6640625" style="2" customWidth="1"/>
    <col min="7175" max="7424" width="9.109375" style="2"/>
    <col min="7425" max="7425" width="7.6640625" style="2" customWidth="1"/>
    <col min="7426" max="7426" width="56.6640625" style="2" customWidth="1"/>
    <col min="7427" max="7428" width="8.6640625" style="2" customWidth="1"/>
    <col min="7429" max="7430" width="14.6640625" style="2" customWidth="1"/>
    <col min="7431" max="7680" width="9.109375" style="2"/>
    <col min="7681" max="7681" width="7.6640625" style="2" customWidth="1"/>
    <col min="7682" max="7682" width="56.6640625" style="2" customWidth="1"/>
    <col min="7683" max="7684" width="8.6640625" style="2" customWidth="1"/>
    <col min="7685" max="7686" width="14.6640625" style="2" customWidth="1"/>
    <col min="7687" max="7936" width="9.109375" style="2"/>
    <col min="7937" max="7937" width="7.6640625" style="2" customWidth="1"/>
    <col min="7938" max="7938" width="56.6640625" style="2" customWidth="1"/>
    <col min="7939" max="7940" width="8.6640625" style="2" customWidth="1"/>
    <col min="7941" max="7942" width="14.6640625" style="2" customWidth="1"/>
    <col min="7943" max="8192" width="9.109375" style="2"/>
    <col min="8193" max="8193" width="7.6640625" style="2" customWidth="1"/>
    <col min="8194" max="8194" width="56.6640625" style="2" customWidth="1"/>
    <col min="8195" max="8196" width="8.6640625" style="2" customWidth="1"/>
    <col min="8197" max="8198" width="14.6640625" style="2" customWidth="1"/>
    <col min="8199" max="8448" width="9.109375" style="2"/>
    <col min="8449" max="8449" width="7.6640625" style="2" customWidth="1"/>
    <col min="8450" max="8450" width="56.6640625" style="2" customWidth="1"/>
    <col min="8451" max="8452" width="8.6640625" style="2" customWidth="1"/>
    <col min="8453" max="8454" width="14.6640625" style="2" customWidth="1"/>
    <col min="8455" max="8704" width="9.109375" style="2"/>
    <col min="8705" max="8705" width="7.6640625" style="2" customWidth="1"/>
    <col min="8706" max="8706" width="56.6640625" style="2" customWidth="1"/>
    <col min="8707" max="8708" width="8.6640625" style="2" customWidth="1"/>
    <col min="8709" max="8710" width="14.6640625" style="2" customWidth="1"/>
    <col min="8711" max="8960" width="9.109375" style="2"/>
    <col min="8961" max="8961" width="7.6640625" style="2" customWidth="1"/>
    <col min="8962" max="8962" width="56.6640625" style="2" customWidth="1"/>
    <col min="8963" max="8964" width="8.6640625" style="2" customWidth="1"/>
    <col min="8965" max="8966" width="14.6640625" style="2" customWidth="1"/>
    <col min="8967" max="9216" width="9.109375" style="2"/>
    <col min="9217" max="9217" width="7.6640625" style="2" customWidth="1"/>
    <col min="9218" max="9218" width="56.6640625" style="2" customWidth="1"/>
    <col min="9219" max="9220" width="8.6640625" style="2" customWidth="1"/>
    <col min="9221" max="9222" width="14.6640625" style="2" customWidth="1"/>
    <col min="9223" max="9472" width="9.109375" style="2"/>
    <col min="9473" max="9473" width="7.6640625" style="2" customWidth="1"/>
    <col min="9474" max="9474" width="56.6640625" style="2" customWidth="1"/>
    <col min="9475" max="9476" width="8.6640625" style="2" customWidth="1"/>
    <col min="9477" max="9478" width="14.6640625" style="2" customWidth="1"/>
    <col min="9479" max="9728" width="9.109375" style="2"/>
    <col min="9729" max="9729" width="7.6640625" style="2" customWidth="1"/>
    <col min="9730" max="9730" width="56.6640625" style="2" customWidth="1"/>
    <col min="9731" max="9732" width="8.6640625" style="2" customWidth="1"/>
    <col min="9733" max="9734" width="14.6640625" style="2" customWidth="1"/>
    <col min="9735" max="9984" width="9.109375" style="2"/>
    <col min="9985" max="9985" width="7.6640625" style="2" customWidth="1"/>
    <col min="9986" max="9986" width="56.6640625" style="2" customWidth="1"/>
    <col min="9987" max="9988" width="8.6640625" style="2" customWidth="1"/>
    <col min="9989" max="9990" width="14.6640625" style="2" customWidth="1"/>
    <col min="9991" max="10240" width="9.109375" style="2"/>
    <col min="10241" max="10241" width="7.6640625" style="2" customWidth="1"/>
    <col min="10242" max="10242" width="56.6640625" style="2" customWidth="1"/>
    <col min="10243" max="10244" width="8.6640625" style="2" customWidth="1"/>
    <col min="10245" max="10246" width="14.6640625" style="2" customWidth="1"/>
    <col min="10247" max="10496" width="9.109375" style="2"/>
    <col min="10497" max="10497" width="7.6640625" style="2" customWidth="1"/>
    <col min="10498" max="10498" width="56.6640625" style="2" customWidth="1"/>
    <col min="10499" max="10500" width="8.6640625" style="2" customWidth="1"/>
    <col min="10501" max="10502" width="14.6640625" style="2" customWidth="1"/>
    <col min="10503" max="10752" width="9.109375" style="2"/>
    <col min="10753" max="10753" width="7.6640625" style="2" customWidth="1"/>
    <col min="10754" max="10754" width="56.6640625" style="2" customWidth="1"/>
    <col min="10755" max="10756" width="8.6640625" style="2" customWidth="1"/>
    <col min="10757" max="10758" width="14.6640625" style="2" customWidth="1"/>
    <col min="10759" max="11008" width="9.109375" style="2"/>
    <col min="11009" max="11009" width="7.6640625" style="2" customWidth="1"/>
    <col min="11010" max="11010" width="56.6640625" style="2" customWidth="1"/>
    <col min="11011" max="11012" width="8.6640625" style="2" customWidth="1"/>
    <col min="11013" max="11014" width="14.6640625" style="2" customWidth="1"/>
    <col min="11015" max="11264" width="9.109375" style="2"/>
    <col min="11265" max="11265" width="7.6640625" style="2" customWidth="1"/>
    <col min="11266" max="11266" width="56.6640625" style="2" customWidth="1"/>
    <col min="11267" max="11268" width="8.6640625" style="2" customWidth="1"/>
    <col min="11269" max="11270" width="14.6640625" style="2" customWidth="1"/>
    <col min="11271" max="11520" width="9.109375" style="2"/>
    <col min="11521" max="11521" width="7.6640625" style="2" customWidth="1"/>
    <col min="11522" max="11522" width="56.6640625" style="2" customWidth="1"/>
    <col min="11523" max="11524" width="8.6640625" style="2" customWidth="1"/>
    <col min="11525" max="11526" width="14.6640625" style="2" customWidth="1"/>
    <col min="11527" max="11776" width="9.109375" style="2"/>
    <col min="11777" max="11777" width="7.6640625" style="2" customWidth="1"/>
    <col min="11778" max="11778" width="56.6640625" style="2" customWidth="1"/>
    <col min="11779" max="11780" width="8.6640625" style="2" customWidth="1"/>
    <col min="11781" max="11782" width="14.6640625" style="2" customWidth="1"/>
    <col min="11783" max="12032" width="9.109375" style="2"/>
    <col min="12033" max="12033" width="7.6640625" style="2" customWidth="1"/>
    <col min="12034" max="12034" width="56.6640625" style="2" customWidth="1"/>
    <col min="12035" max="12036" width="8.6640625" style="2" customWidth="1"/>
    <col min="12037" max="12038" width="14.6640625" style="2" customWidth="1"/>
    <col min="12039" max="12288" width="9.109375" style="2"/>
    <col min="12289" max="12289" width="7.6640625" style="2" customWidth="1"/>
    <col min="12290" max="12290" width="56.6640625" style="2" customWidth="1"/>
    <col min="12291" max="12292" width="8.6640625" style="2" customWidth="1"/>
    <col min="12293" max="12294" width="14.6640625" style="2" customWidth="1"/>
    <col min="12295" max="12544" width="9.109375" style="2"/>
    <col min="12545" max="12545" width="7.6640625" style="2" customWidth="1"/>
    <col min="12546" max="12546" width="56.6640625" style="2" customWidth="1"/>
    <col min="12547" max="12548" width="8.6640625" style="2" customWidth="1"/>
    <col min="12549" max="12550" width="14.6640625" style="2" customWidth="1"/>
    <col min="12551" max="12800" width="9.109375" style="2"/>
    <col min="12801" max="12801" width="7.6640625" style="2" customWidth="1"/>
    <col min="12802" max="12802" width="56.6640625" style="2" customWidth="1"/>
    <col min="12803" max="12804" width="8.6640625" style="2" customWidth="1"/>
    <col min="12805" max="12806" width="14.6640625" style="2" customWidth="1"/>
    <col min="12807" max="13056" width="9.109375" style="2"/>
    <col min="13057" max="13057" width="7.6640625" style="2" customWidth="1"/>
    <col min="13058" max="13058" width="56.6640625" style="2" customWidth="1"/>
    <col min="13059" max="13060" width="8.6640625" style="2" customWidth="1"/>
    <col min="13061" max="13062" width="14.6640625" style="2" customWidth="1"/>
    <col min="13063" max="13312" width="9.109375" style="2"/>
    <col min="13313" max="13313" width="7.6640625" style="2" customWidth="1"/>
    <col min="13314" max="13314" width="56.6640625" style="2" customWidth="1"/>
    <col min="13315" max="13316" width="8.6640625" style="2" customWidth="1"/>
    <col min="13317" max="13318" width="14.6640625" style="2" customWidth="1"/>
    <col min="13319" max="13568" width="9.109375" style="2"/>
    <col min="13569" max="13569" width="7.6640625" style="2" customWidth="1"/>
    <col min="13570" max="13570" width="56.6640625" style="2" customWidth="1"/>
    <col min="13571" max="13572" width="8.6640625" style="2" customWidth="1"/>
    <col min="13573" max="13574" width="14.6640625" style="2" customWidth="1"/>
    <col min="13575" max="13824" width="9.109375" style="2"/>
    <col min="13825" max="13825" width="7.6640625" style="2" customWidth="1"/>
    <col min="13826" max="13826" width="56.6640625" style="2" customWidth="1"/>
    <col min="13827" max="13828" width="8.6640625" style="2" customWidth="1"/>
    <col min="13829" max="13830" width="14.6640625" style="2" customWidth="1"/>
    <col min="13831" max="14080" width="9.109375" style="2"/>
    <col min="14081" max="14081" width="7.6640625" style="2" customWidth="1"/>
    <col min="14082" max="14082" width="56.6640625" style="2" customWidth="1"/>
    <col min="14083" max="14084" width="8.6640625" style="2" customWidth="1"/>
    <col min="14085" max="14086" width="14.6640625" style="2" customWidth="1"/>
    <col min="14087" max="14336" width="9.109375" style="2"/>
    <col min="14337" max="14337" width="7.6640625" style="2" customWidth="1"/>
    <col min="14338" max="14338" width="56.6640625" style="2" customWidth="1"/>
    <col min="14339" max="14340" width="8.6640625" style="2" customWidth="1"/>
    <col min="14341" max="14342" width="14.6640625" style="2" customWidth="1"/>
    <col min="14343" max="14592" width="9.109375" style="2"/>
    <col min="14593" max="14593" width="7.6640625" style="2" customWidth="1"/>
    <col min="14594" max="14594" width="56.6640625" style="2" customWidth="1"/>
    <col min="14595" max="14596" width="8.6640625" style="2" customWidth="1"/>
    <col min="14597" max="14598" width="14.6640625" style="2" customWidth="1"/>
    <col min="14599" max="14848" width="9.109375" style="2"/>
    <col min="14849" max="14849" width="7.6640625" style="2" customWidth="1"/>
    <col min="14850" max="14850" width="56.6640625" style="2" customWidth="1"/>
    <col min="14851" max="14852" width="8.6640625" style="2" customWidth="1"/>
    <col min="14853" max="14854" width="14.6640625" style="2" customWidth="1"/>
    <col min="14855" max="15104" width="9.109375" style="2"/>
    <col min="15105" max="15105" width="7.6640625" style="2" customWidth="1"/>
    <col min="15106" max="15106" width="56.6640625" style="2" customWidth="1"/>
    <col min="15107" max="15108" width="8.6640625" style="2" customWidth="1"/>
    <col min="15109" max="15110" width="14.6640625" style="2" customWidth="1"/>
    <col min="15111" max="15360" width="9.109375" style="2"/>
    <col min="15361" max="15361" width="7.6640625" style="2" customWidth="1"/>
    <col min="15362" max="15362" width="56.6640625" style="2" customWidth="1"/>
    <col min="15363" max="15364" width="8.6640625" style="2" customWidth="1"/>
    <col min="15365" max="15366" width="14.6640625" style="2" customWidth="1"/>
    <col min="15367" max="15616" width="9.109375" style="2"/>
    <col min="15617" max="15617" width="7.6640625" style="2" customWidth="1"/>
    <col min="15618" max="15618" width="56.6640625" style="2" customWidth="1"/>
    <col min="15619" max="15620" width="8.6640625" style="2" customWidth="1"/>
    <col min="15621" max="15622" width="14.6640625" style="2" customWidth="1"/>
    <col min="15623" max="15872" width="9.109375" style="2"/>
    <col min="15873" max="15873" width="7.6640625" style="2" customWidth="1"/>
    <col min="15874" max="15874" width="56.6640625" style="2" customWidth="1"/>
    <col min="15875" max="15876" width="8.6640625" style="2" customWidth="1"/>
    <col min="15877" max="15878" width="14.6640625" style="2" customWidth="1"/>
    <col min="15879" max="16128" width="9.109375" style="2"/>
    <col min="16129" max="16129" width="7.6640625" style="2" customWidth="1"/>
    <col min="16130" max="16130" width="56.6640625" style="2" customWidth="1"/>
    <col min="16131" max="16132" width="8.6640625" style="2" customWidth="1"/>
    <col min="16133" max="16134" width="14.6640625" style="2" customWidth="1"/>
    <col min="16135" max="16384" width="9.109375" style="2"/>
  </cols>
  <sheetData>
    <row r="1" spans="1:8" ht="24.75" customHeight="1">
      <c r="A1" s="1" t="s">
        <v>0</v>
      </c>
      <c r="B1" s="1"/>
      <c r="C1" s="1"/>
      <c r="D1" s="1"/>
      <c r="E1" s="1"/>
      <c r="F1" s="1"/>
      <c r="G1" s="1"/>
      <c r="H1" s="1"/>
    </row>
    <row r="2" spans="1:8" ht="19.5" customHeight="1">
      <c r="A2" s="3" t="s">
        <v>1</v>
      </c>
      <c r="B2" s="3"/>
      <c r="C2" s="3"/>
      <c r="D2" s="3"/>
      <c r="E2" s="3"/>
      <c r="F2" s="3"/>
      <c r="G2" s="3"/>
      <c r="H2" s="3"/>
    </row>
    <row r="3" spans="1:8" ht="18.600000000000001" customHeight="1">
      <c r="A3" s="80" t="s">
        <v>2</v>
      </c>
      <c r="B3" s="80" t="s">
        <v>96</v>
      </c>
      <c r="C3" s="66" t="s">
        <v>83</v>
      </c>
      <c r="D3" s="77"/>
      <c r="E3" s="77"/>
      <c r="F3" s="67"/>
      <c r="G3" s="78" t="s">
        <v>92</v>
      </c>
      <c r="H3" s="78"/>
    </row>
    <row r="4" spans="1:8" ht="15" customHeight="1">
      <c r="A4" s="81"/>
      <c r="B4" s="81"/>
      <c r="C4" s="79" t="s">
        <v>4</v>
      </c>
      <c r="D4" s="79" t="s">
        <v>5</v>
      </c>
      <c r="E4" s="79" t="s">
        <v>6</v>
      </c>
      <c r="F4" s="79" t="s">
        <v>7</v>
      </c>
      <c r="G4" s="79" t="s">
        <v>5</v>
      </c>
      <c r="H4" s="79" t="s">
        <v>7</v>
      </c>
    </row>
    <row r="5" spans="1:8">
      <c r="A5" s="6"/>
      <c r="B5" s="7"/>
      <c r="C5" s="6"/>
      <c r="D5" s="6"/>
      <c r="E5" s="8" t="s">
        <v>8</v>
      </c>
      <c r="F5" s="8" t="s">
        <v>8</v>
      </c>
      <c r="G5" s="13"/>
      <c r="H5" s="8" t="s">
        <v>8</v>
      </c>
    </row>
    <row r="6" spans="1:8" ht="19.8" customHeight="1">
      <c r="A6" s="71"/>
      <c r="B6" s="72"/>
      <c r="C6" s="71"/>
      <c r="D6" s="71"/>
      <c r="E6" s="73"/>
      <c r="F6" s="74">
        <f>SUM(F14:F108)</f>
        <v>247000</v>
      </c>
      <c r="G6" s="75"/>
      <c r="H6" s="74">
        <f>SUM(H14:H108)</f>
        <v>197555</v>
      </c>
    </row>
    <row r="7" spans="1:8" ht="24.9" customHeight="1">
      <c r="A7" s="9">
        <v>1</v>
      </c>
      <c r="B7" s="10" t="s">
        <v>9</v>
      </c>
      <c r="C7" s="11"/>
      <c r="D7" s="11"/>
      <c r="E7" s="11"/>
      <c r="F7" s="12"/>
      <c r="G7" s="13"/>
      <c r="H7" s="37"/>
    </row>
    <row r="8" spans="1:8" ht="11.25" customHeight="1">
      <c r="A8" s="8"/>
      <c r="B8" s="10"/>
      <c r="C8" s="13"/>
      <c r="D8" s="14"/>
      <c r="E8" s="15"/>
      <c r="F8" s="16"/>
      <c r="G8" s="13"/>
      <c r="H8" s="37"/>
    </row>
    <row r="9" spans="1:8" ht="124.2">
      <c r="A9" s="17"/>
      <c r="B9" s="18" t="s">
        <v>10</v>
      </c>
      <c r="C9" s="19"/>
      <c r="D9" s="13"/>
      <c r="E9" s="15"/>
      <c r="F9" s="16"/>
      <c r="G9" s="13"/>
      <c r="H9" s="37"/>
    </row>
    <row r="10" spans="1:8" ht="27.6">
      <c r="A10" s="17"/>
      <c r="B10" s="18" t="s">
        <v>11</v>
      </c>
      <c r="C10" s="19"/>
      <c r="D10" s="13"/>
      <c r="E10" s="15"/>
      <c r="F10" s="16"/>
      <c r="G10" s="13"/>
      <c r="H10" s="37"/>
    </row>
    <row r="11" spans="1:8" ht="5.25" customHeight="1">
      <c r="A11" s="17"/>
      <c r="B11" s="18"/>
      <c r="C11" s="13"/>
      <c r="D11" s="19"/>
      <c r="E11" s="20"/>
      <c r="F11" s="20"/>
      <c r="G11" s="13"/>
      <c r="H11" s="37"/>
    </row>
    <row r="12" spans="1:8" s="24" customFormat="1">
      <c r="A12" s="21">
        <v>1.1000000000000001</v>
      </c>
      <c r="B12" s="22" t="s">
        <v>12</v>
      </c>
      <c r="C12" s="19"/>
      <c r="D12" s="13"/>
      <c r="E12" s="20"/>
      <c r="F12" s="23"/>
      <c r="G12" s="13"/>
      <c r="H12" s="65"/>
    </row>
    <row r="13" spans="1:8" s="24" customFormat="1">
      <c r="A13" s="17"/>
      <c r="B13" s="22"/>
      <c r="C13" s="19"/>
      <c r="D13" s="13"/>
      <c r="E13" s="20"/>
      <c r="F13" s="23"/>
      <c r="G13" s="13"/>
      <c r="H13" s="65"/>
    </row>
    <row r="14" spans="1:8" s="24" customFormat="1" ht="82.8">
      <c r="A14" s="17"/>
      <c r="B14" s="25" t="s">
        <v>13</v>
      </c>
      <c r="C14" s="19">
        <v>1</v>
      </c>
      <c r="D14" s="13" t="s">
        <v>14</v>
      </c>
      <c r="E14" s="20">
        <v>20000</v>
      </c>
      <c r="F14" s="23">
        <f>C14*E14</f>
        <v>20000</v>
      </c>
      <c r="G14" s="13">
        <f>JMR!E14</f>
        <v>1</v>
      </c>
      <c r="H14" s="70">
        <f>E14*G14</f>
        <v>20000</v>
      </c>
    </row>
    <row r="15" spans="1:8" s="24" customFormat="1">
      <c r="A15" s="17"/>
      <c r="B15" s="18"/>
      <c r="C15" s="19"/>
      <c r="D15" s="13"/>
      <c r="E15" s="20"/>
      <c r="F15" s="23"/>
      <c r="G15" s="13"/>
      <c r="H15" s="70"/>
    </row>
    <row r="16" spans="1:8" s="24" customFormat="1">
      <c r="A16" s="21">
        <v>1.2</v>
      </c>
      <c r="B16" s="22" t="s">
        <v>15</v>
      </c>
      <c r="C16" s="19"/>
      <c r="D16" s="13"/>
      <c r="E16" s="20"/>
      <c r="F16" s="23"/>
      <c r="G16" s="13"/>
      <c r="H16" s="70"/>
    </row>
    <row r="17" spans="1:8" s="24" customFormat="1">
      <c r="A17" s="17"/>
      <c r="B17" s="22"/>
      <c r="C17" s="19"/>
      <c r="D17" s="13"/>
      <c r="E17" s="20"/>
      <c r="F17" s="23"/>
      <c r="G17" s="13"/>
      <c r="H17" s="70"/>
    </row>
    <row r="18" spans="1:8" s="24" customFormat="1" ht="41.4">
      <c r="A18" s="17"/>
      <c r="B18" s="18" t="s">
        <v>16</v>
      </c>
      <c r="C18" s="19">
        <v>1</v>
      </c>
      <c r="D18" s="13" t="s">
        <v>14</v>
      </c>
      <c r="E18" s="20">
        <v>15000</v>
      </c>
      <c r="F18" s="23">
        <f t="shared" ref="F18:F77" si="0">C18*E18</f>
        <v>15000</v>
      </c>
      <c r="G18" s="13">
        <f>JMR!E18</f>
        <v>1</v>
      </c>
      <c r="H18" s="70">
        <f t="shared" ref="H18:H77" si="1">E18*G18</f>
        <v>15000</v>
      </c>
    </row>
    <row r="19" spans="1:8" s="24" customFormat="1">
      <c r="A19" s="17"/>
      <c r="B19" s="18"/>
      <c r="C19" s="19"/>
      <c r="D19" s="13"/>
      <c r="E19" s="20"/>
      <c r="F19" s="23"/>
      <c r="G19" s="13"/>
      <c r="H19" s="70"/>
    </row>
    <row r="20" spans="1:8" ht="69">
      <c r="A20" s="17">
        <v>2</v>
      </c>
      <c r="B20" s="18" t="s">
        <v>17</v>
      </c>
      <c r="C20" s="13">
        <v>1</v>
      </c>
      <c r="D20" s="13" t="s">
        <v>18</v>
      </c>
      <c r="E20" s="20">
        <v>45000</v>
      </c>
      <c r="F20" s="23">
        <f t="shared" si="0"/>
        <v>45000</v>
      </c>
      <c r="G20" s="13">
        <f>JMR!E20</f>
        <v>1</v>
      </c>
      <c r="H20" s="70">
        <f t="shared" si="1"/>
        <v>45000</v>
      </c>
    </row>
    <row r="21" spans="1:8">
      <c r="A21" s="17"/>
      <c r="B21" s="18"/>
      <c r="C21" s="13"/>
      <c r="D21" s="19"/>
      <c r="E21" s="20"/>
      <c r="F21" s="23"/>
      <c r="G21" s="13"/>
      <c r="H21" s="70"/>
    </row>
    <row r="22" spans="1:8" ht="69">
      <c r="A22" s="26">
        <v>3</v>
      </c>
      <c r="B22" s="25" t="s">
        <v>19</v>
      </c>
      <c r="C22" s="13"/>
      <c r="D22" s="27"/>
      <c r="E22" s="27"/>
      <c r="F22" s="23"/>
      <c r="G22" s="13"/>
      <c r="H22" s="70"/>
    </row>
    <row r="23" spans="1:8">
      <c r="A23" s="26"/>
      <c r="B23" s="25"/>
      <c r="C23" s="13"/>
      <c r="D23" s="27"/>
      <c r="E23" s="27"/>
      <c r="F23" s="23"/>
      <c r="G23" s="13"/>
      <c r="H23" s="70"/>
    </row>
    <row r="24" spans="1:8">
      <c r="A24" s="26">
        <v>3.1</v>
      </c>
      <c r="B24" s="25" t="s">
        <v>20</v>
      </c>
      <c r="C24" s="27">
        <v>20</v>
      </c>
      <c r="D24" s="13" t="s">
        <v>21</v>
      </c>
      <c r="E24" s="20">
        <v>950</v>
      </c>
      <c r="F24" s="23">
        <f t="shared" si="0"/>
        <v>19000</v>
      </c>
      <c r="G24" s="13">
        <f>JMR!E24</f>
        <v>12</v>
      </c>
      <c r="H24" s="70">
        <f t="shared" si="1"/>
        <v>11400</v>
      </c>
    </row>
    <row r="25" spans="1:8">
      <c r="A25" s="26">
        <v>3.2</v>
      </c>
      <c r="B25" s="25" t="s">
        <v>22</v>
      </c>
      <c r="C25" s="27">
        <v>10</v>
      </c>
      <c r="D25" s="13" t="s">
        <v>21</v>
      </c>
      <c r="E25" s="20">
        <v>350</v>
      </c>
      <c r="F25" s="23">
        <f t="shared" si="0"/>
        <v>3500</v>
      </c>
      <c r="G25" s="13">
        <f>JMR!E25</f>
        <v>0</v>
      </c>
      <c r="H25" s="70">
        <f t="shared" si="1"/>
        <v>0</v>
      </c>
    </row>
    <row r="26" spans="1:8">
      <c r="A26" s="26"/>
      <c r="B26" s="25"/>
      <c r="C26" s="27"/>
      <c r="D26" s="13"/>
      <c r="E26" s="20"/>
      <c r="F26" s="23"/>
      <c r="G26" s="13"/>
      <c r="H26" s="70"/>
    </row>
    <row r="27" spans="1:8" ht="27.6">
      <c r="A27" s="17"/>
      <c r="B27" s="18" t="s">
        <v>23</v>
      </c>
      <c r="C27" s="13"/>
      <c r="D27" s="13"/>
      <c r="E27" s="20"/>
      <c r="F27" s="23"/>
      <c r="G27" s="13"/>
      <c r="H27" s="70"/>
    </row>
    <row r="28" spans="1:8">
      <c r="A28" s="17"/>
      <c r="B28" s="18"/>
      <c r="C28" s="13"/>
      <c r="D28" s="13"/>
      <c r="E28" s="20"/>
      <c r="F28" s="23"/>
      <c r="G28" s="13"/>
      <c r="H28" s="70"/>
    </row>
    <row r="29" spans="1:8" ht="41.4">
      <c r="A29" s="26">
        <v>4</v>
      </c>
      <c r="B29" s="25" t="s">
        <v>24</v>
      </c>
      <c r="C29" s="13"/>
      <c r="D29" s="27"/>
      <c r="E29" s="27"/>
      <c r="F29" s="23"/>
      <c r="G29" s="13"/>
      <c r="H29" s="70"/>
    </row>
    <row r="30" spans="1:8">
      <c r="A30" s="17"/>
      <c r="B30" s="18"/>
      <c r="C30" s="13"/>
      <c r="D30" s="13"/>
      <c r="E30" s="20"/>
      <c r="F30" s="23"/>
      <c r="G30" s="13"/>
      <c r="H30" s="70"/>
    </row>
    <row r="31" spans="1:8">
      <c r="A31" s="26">
        <v>4.0999999999999996</v>
      </c>
      <c r="B31" s="25" t="s">
        <v>25</v>
      </c>
      <c r="C31" s="27">
        <v>2</v>
      </c>
      <c r="D31" s="13" t="s">
        <v>26</v>
      </c>
      <c r="E31" s="20">
        <v>450</v>
      </c>
      <c r="F31" s="23">
        <f t="shared" si="0"/>
        <v>900</v>
      </c>
      <c r="G31" s="13">
        <f>JMR!E31</f>
        <v>0</v>
      </c>
      <c r="H31" s="70">
        <f t="shared" si="1"/>
        <v>0</v>
      </c>
    </row>
    <row r="32" spans="1:8">
      <c r="A32" s="26">
        <v>4.2</v>
      </c>
      <c r="B32" s="25" t="s">
        <v>22</v>
      </c>
      <c r="C32" s="27">
        <v>2</v>
      </c>
      <c r="D32" s="13" t="s">
        <v>26</v>
      </c>
      <c r="E32" s="20">
        <v>450</v>
      </c>
      <c r="F32" s="23">
        <f t="shared" si="0"/>
        <v>900</v>
      </c>
      <c r="G32" s="13">
        <f>JMR!E32</f>
        <v>0</v>
      </c>
      <c r="H32" s="70">
        <f t="shared" si="1"/>
        <v>0</v>
      </c>
    </row>
    <row r="33" spans="1:8">
      <c r="A33" s="26"/>
      <c r="B33" s="25"/>
      <c r="C33" s="27"/>
      <c r="D33" s="13"/>
      <c r="E33" s="20"/>
      <c r="F33" s="23"/>
      <c r="G33" s="13"/>
      <c r="H33" s="70"/>
    </row>
    <row r="34" spans="1:8" ht="96.6">
      <c r="A34" s="13">
        <v>5</v>
      </c>
      <c r="B34" s="18" t="s">
        <v>27</v>
      </c>
      <c r="C34" s="13"/>
      <c r="D34" s="13"/>
      <c r="E34" s="15"/>
      <c r="F34" s="23"/>
      <c r="G34" s="13"/>
      <c r="H34" s="70"/>
    </row>
    <row r="35" spans="1:8">
      <c r="A35" s="13"/>
      <c r="B35" s="18"/>
      <c r="C35" s="13"/>
      <c r="D35" s="13"/>
      <c r="E35" s="15"/>
      <c r="F35" s="23"/>
      <c r="G35" s="13"/>
      <c r="H35" s="70"/>
    </row>
    <row r="36" spans="1:8" ht="18.75" customHeight="1">
      <c r="A36" s="13">
        <v>5.0999999999999996</v>
      </c>
      <c r="B36" s="18" t="s">
        <v>28</v>
      </c>
      <c r="C36" s="13">
        <v>15</v>
      </c>
      <c r="D36" s="13" t="s">
        <v>21</v>
      </c>
      <c r="E36" s="20">
        <v>325</v>
      </c>
      <c r="F36" s="23">
        <f t="shared" si="0"/>
        <v>4875</v>
      </c>
      <c r="G36" s="13">
        <f>JMR!E36</f>
        <v>15</v>
      </c>
      <c r="H36" s="70">
        <f t="shared" si="1"/>
        <v>4875</v>
      </c>
    </row>
    <row r="37" spans="1:8" ht="18.75" customHeight="1">
      <c r="A37" s="13">
        <v>5.2</v>
      </c>
      <c r="B37" s="18" t="s">
        <v>29</v>
      </c>
      <c r="C37" s="13">
        <v>90</v>
      </c>
      <c r="D37" s="13" t="s">
        <v>21</v>
      </c>
      <c r="E37" s="20">
        <v>250</v>
      </c>
      <c r="F37" s="23">
        <f t="shared" si="0"/>
        <v>22500</v>
      </c>
      <c r="G37" s="13">
        <f>JMR!E37</f>
        <v>82</v>
      </c>
      <c r="H37" s="70">
        <f t="shared" si="1"/>
        <v>20500</v>
      </c>
    </row>
    <row r="38" spans="1:8" ht="18.75" customHeight="1">
      <c r="A38" s="13">
        <v>5.3</v>
      </c>
      <c r="B38" s="18" t="s">
        <v>30</v>
      </c>
      <c r="C38" s="13">
        <v>15</v>
      </c>
      <c r="D38" s="13" t="s">
        <v>21</v>
      </c>
      <c r="E38" s="20">
        <v>450</v>
      </c>
      <c r="F38" s="23">
        <f t="shared" si="0"/>
        <v>6750</v>
      </c>
      <c r="G38" s="13">
        <f>JMR!E38</f>
        <v>15</v>
      </c>
      <c r="H38" s="70">
        <f t="shared" si="1"/>
        <v>6750</v>
      </c>
    </row>
    <row r="39" spans="1:8" ht="18.75" customHeight="1">
      <c r="A39" s="13"/>
      <c r="B39" s="18"/>
      <c r="C39" s="13"/>
      <c r="D39" s="13"/>
      <c r="E39" s="20"/>
      <c r="F39" s="23"/>
      <c r="G39" s="13"/>
      <c r="H39" s="70"/>
    </row>
    <row r="40" spans="1:8" ht="82.8">
      <c r="A40" s="26">
        <v>6</v>
      </c>
      <c r="B40" s="28" t="s">
        <v>31</v>
      </c>
      <c r="C40" s="29"/>
      <c r="D40" s="11"/>
      <c r="E40" s="20"/>
      <c r="F40" s="23"/>
      <c r="G40" s="13"/>
      <c r="H40" s="70"/>
    </row>
    <row r="41" spans="1:8">
      <c r="A41" s="26"/>
      <c r="B41" s="28"/>
      <c r="C41" s="29"/>
      <c r="D41" s="11"/>
      <c r="E41" s="20"/>
      <c r="F41" s="23"/>
      <c r="G41" s="13"/>
      <c r="H41" s="70"/>
    </row>
    <row r="42" spans="1:8">
      <c r="A42" s="26">
        <v>6.1</v>
      </c>
      <c r="B42" s="28" t="s">
        <v>32</v>
      </c>
      <c r="C42" s="29" t="s">
        <v>33</v>
      </c>
      <c r="D42" s="29" t="s">
        <v>21</v>
      </c>
      <c r="E42" s="20">
        <v>125</v>
      </c>
      <c r="F42" s="23"/>
      <c r="G42" s="13">
        <f>JMR!E42</f>
        <v>0</v>
      </c>
      <c r="H42" s="70">
        <f t="shared" si="1"/>
        <v>0</v>
      </c>
    </row>
    <row r="43" spans="1:8" ht="18.75" customHeight="1">
      <c r="A43" s="26">
        <v>6.2</v>
      </c>
      <c r="B43" s="30" t="s">
        <v>34</v>
      </c>
      <c r="C43" s="11">
        <v>10</v>
      </c>
      <c r="D43" s="29" t="s">
        <v>21</v>
      </c>
      <c r="E43" s="20">
        <v>180</v>
      </c>
      <c r="F43" s="23">
        <f t="shared" si="0"/>
        <v>1800</v>
      </c>
      <c r="G43" s="13">
        <f>JMR!E43</f>
        <v>0</v>
      </c>
      <c r="H43" s="70">
        <f t="shared" si="1"/>
        <v>0</v>
      </c>
    </row>
    <row r="44" spans="1:8" ht="18.75" customHeight="1">
      <c r="A44" s="26">
        <v>6.3</v>
      </c>
      <c r="B44" s="30" t="s">
        <v>35</v>
      </c>
      <c r="C44" s="11">
        <v>30</v>
      </c>
      <c r="D44" s="29" t="s">
        <v>21</v>
      </c>
      <c r="E44" s="20">
        <v>75</v>
      </c>
      <c r="F44" s="23">
        <f t="shared" si="0"/>
        <v>2250</v>
      </c>
      <c r="G44" s="13">
        <f>JMR!E44</f>
        <v>12</v>
      </c>
      <c r="H44" s="70">
        <f t="shared" si="1"/>
        <v>900</v>
      </c>
    </row>
    <row r="45" spans="1:8" ht="18.75" customHeight="1">
      <c r="A45" s="26">
        <v>6.4</v>
      </c>
      <c r="B45" s="30" t="s">
        <v>36</v>
      </c>
      <c r="C45" s="11">
        <v>25</v>
      </c>
      <c r="D45" s="29" t="s">
        <v>21</v>
      </c>
      <c r="E45" s="20">
        <v>65</v>
      </c>
      <c r="F45" s="23">
        <f t="shared" si="0"/>
        <v>1625</v>
      </c>
      <c r="G45" s="13">
        <f>JMR!E45</f>
        <v>12</v>
      </c>
      <c r="H45" s="70">
        <f t="shared" si="1"/>
        <v>780</v>
      </c>
    </row>
    <row r="46" spans="1:8" ht="18.75" customHeight="1">
      <c r="A46" s="26"/>
      <c r="B46" s="30"/>
      <c r="C46" s="11"/>
      <c r="D46" s="29"/>
      <c r="E46" s="20"/>
      <c r="F46" s="23"/>
      <c r="G46" s="13"/>
      <c r="H46" s="70"/>
    </row>
    <row r="47" spans="1:8" ht="82.8">
      <c r="A47" s="26">
        <v>7</v>
      </c>
      <c r="B47" s="30" t="s">
        <v>37</v>
      </c>
      <c r="C47" s="13"/>
      <c r="D47" s="27"/>
      <c r="E47" s="27"/>
      <c r="F47" s="23"/>
      <c r="G47" s="13"/>
      <c r="H47" s="70"/>
    </row>
    <row r="48" spans="1:8">
      <c r="A48" s="26"/>
      <c r="B48" s="25"/>
      <c r="C48" s="13"/>
      <c r="D48" s="27"/>
      <c r="E48" s="27"/>
      <c r="F48" s="23"/>
      <c r="G48" s="13"/>
      <c r="H48" s="70"/>
    </row>
    <row r="49" spans="1:8" ht="27.75" customHeight="1">
      <c r="A49" s="26">
        <v>7.1</v>
      </c>
      <c r="B49" s="25" t="s">
        <v>38</v>
      </c>
      <c r="C49" s="13" t="s">
        <v>33</v>
      </c>
      <c r="D49" s="27" t="s">
        <v>21</v>
      </c>
      <c r="E49" s="20">
        <v>450</v>
      </c>
      <c r="F49" s="23"/>
      <c r="G49" s="13">
        <f>JMR!E49</f>
        <v>0</v>
      </c>
      <c r="H49" s="70">
        <f t="shared" si="1"/>
        <v>0</v>
      </c>
    </row>
    <row r="50" spans="1:8" ht="9" customHeight="1">
      <c r="A50" s="13"/>
      <c r="B50" s="18"/>
      <c r="C50" s="13"/>
      <c r="D50" s="13"/>
      <c r="E50" s="20"/>
      <c r="F50" s="23"/>
      <c r="G50" s="13"/>
      <c r="H50" s="70"/>
    </row>
    <row r="51" spans="1:8" ht="138">
      <c r="A51" s="19">
        <v>8</v>
      </c>
      <c r="B51" s="25" t="s">
        <v>39</v>
      </c>
      <c r="C51" s="19">
        <v>4</v>
      </c>
      <c r="D51" s="13" t="s">
        <v>40</v>
      </c>
      <c r="E51" s="20">
        <v>1250</v>
      </c>
      <c r="F51" s="23">
        <f t="shared" si="0"/>
        <v>5000</v>
      </c>
      <c r="G51" s="13">
        <f>JMR!E51</f>
        <v>4</v>
      </c>
      <c r="H51" s="70">
        <f t="shared" si="1"/>
        <v>5000</v>
      </c>
    </row>
    <row r="52" spans="1:8">
      <c r="A52" s="19"/>
      <c r="B52" s="31"/>
      <c r="C52" s="19"/>
      <c r="D52" s="13"/>
      <c r="E52" s="20"/>
      <c r="F52" s="23"/>
      <c r="G52" s="13"/>
      <c r="H52" s="70"/>
    </row>
    <row r="53" spans="1:8" ht="124.2">
      <c r="A53" s="19">
        <v>9</v>
      </c>
      <c r="B53" s="25" t="s">
        <v>41</v>
      </c>
      <c r="C53" s="19">
        <v>6</v>
      </c>
      <c r="D53" s="13" t="s">
        <v>40</v>
      </c>
      <c r="E53" s="20">
        <v>950</v>
      </c>
      <c r="F53" s="23">
        <f t="shared" si="0"/>
        <v>5700</v>
      </c>
      <c r="G53" s="13">
        <f>JMR!E53</f>
        <v>5</v>
      </c>
      <c r="H53" s="70">
        <f t="shared" si="1"/>
        <v>4750</v>
      </c>
    </row>
    <row r="54" spans="1:8">
      <c r="A54" s="19"/>
      <c r="B54" s="31"/>
      <c r="C54" s="19"/>
      <c r="D54" s="13"/>
      <c r="E54" s="20"/>
      <c r="F54" s="23"/>
      <c r="G54" s="13"/>
      <c r="H54" s="70"/>
    </row>
    <row r="55" spans="1:8" ht="138">
      <c r="A55" s="19">
        <v>10</v>
      </c>
      <c r="B55" s="25" t="s">
        <v>42</v>
      </c>
      <c r="C55" s="19">
        <v>1</v>
      </c>
      <c r="D55" s="13" t="s">
        <v>40</v>
      </c>
      <c r="E55" s="20">
        <v>2000</v>
      </c>
      <c r="F55" s="23">
        <f t="shared" si="0"/>
        <v>2000</v>
      </c>
      <c r="G55" s="13">
        <f>JMR!E55</f>
        <v>1</v>
      </c>
      <c r="H55" s="70">
        <f t="shared" si="1"/>
        <v>2000</v>
      </c>
    </row>
    <row r="56" spans="1:8">
      <c r="A56" s="19"/>
      <c r="B56" s="31"/>
      <c r="C56" s="19"/>
      <c r="D56" s="13"/>
      <c r="E56" s="20"/>
      <c r="F56" s="23"/>
      <c r="G56" s="13"/>
      <c r="H56" s="70"/>
    </row>
    <row r="57" spans="1:8" ht="124.2">
      <c r="A57" s="19">
        <v>11</v>
      </c>
      <c r="B57" s="25" t="s">
        <v>43</v>
      </c>
      <c r="C57" s="19">
        <v>1</v>
      </c>
      <c r="D57" s="13" t="s">
        <v>40</v>
      </c>
      <c r="E57" s="20">
        <v>2000</v>
      </c>
      <c r="F57" s="23">
        <f t="shared" si="0"/>
        <v>2000</v>
      </c>
      <c r="G57" s="13">
        <f>JMR!E57</f>
        <v>1</v>
      </c>
      <c r="H57" s="70">
        <f t="shared" si="1"/>
        <v>2000</v>
      </c>
    </row>
    <row r="58" spans="1:8">
      <c r="A58" s="19"/>
      <c r="B58" s="31"/>
      <c r="C58" s="19"/>
      <c r="D58" s="13"/>
      <c r="E58" s="20"/>
      <c r="F58" s="23"/>
      <c r="G58" s="13"/>
      <c r="H58" s="70"/>
    </row>
    <row r="59" spans="1:8" ht="220.8">
      <c r="A59" s="19">
        <v>12</v>
      </c>
      <c r="B59" s="31" t="s">
        <v>44</v>
      </c>
      <c r="C59" s="19">
        <v>2</v>
      </c>
      <c r="D59" s="13" t="s">
        <v>45</v>
      </c>
      <c r="E59" s="20">
        <v>950</v>
      </c>
      <c r="F59" s="23">
        <f t="shared" si="0"/>
        <v>1900</v>
      </c>
      <c r="G59" s="13">
        <f>JMR!E59</f>
        <v>2</v>
      </c>
      <c r="H59" s="70">
        <f t="shared" si="1"/>
        <v>1900</v>
      </c>
    </row>
    <row r="60" spans="1:8">
      <c r="A60" s="19"/>
      <c r="B60" s="31"/>
      <c r="C60" s="19"/>
      <c r="D60" s="13"/>
      <c r="E60" s="20"/>
      <c r="F60" s="23"/>
      <c r="G60" s="13"/>
      <c r="H60" s="70"/>
    </row>
    <row r="61" spans="1:8" ht="110.4">
      <c r="A61" s="19">
        <v>13</v>
      </c>
      <c r="B61" s="31" t="s">
        <v>46</v>
      </c>
      <c r="C61" s="19">
        <v>2</v>
      </c>
      <c r="D61" s="13" t="s">
        <v>45</v>
      </c>
      <c r="E61" s="20">
        <v>850</v>
      </c>
      <c r="F61" s="23">
        <f t="shared" si="0"/>
        <v>1700</v>
      </c>
      <c r="G61" s="13">
        <f>JMR!E61</f>
        <v>2</v>
      </c>
      <c r="H61" s="70">
        <f t="shared" si="1"/>
        <v>1700</v>
      </c>
    </row>
    <row r="62" spans="1:8">
      <c r="A62" s="19"/>
      <c r="B62" s="31"/>
      <c r="C62" s="19"/>
      <c r="D62" s="13"/>
      <c r="E62" s="20"/>
      <c r="F62" s="23"/>
      <c r="G62" s="13"/>
      <c r="H62" s="70"/>
    </row>
    <row r="63" spans="1:8" ht="41.4">
      <c r="A63" s="19">
        <v>14</v>
      </c>
      <c r="B63" s="18" t="s">
        <v>47</v>
      </c>
      <c r="C63" s="19" t="s">
        <v>33</v>
      </c>
      <c r="D63" s="13" t="s">
        <v>45</v>
      </c>
      <c r="E63" s="20">
        <v>1500</v>
      </c>
      <c r="F63" s="23"/>
      <c r="G63" s="13">
        <f>JMR!E63</f>
        <v>0</v>
      </c>
      <c r="H63" s="70">
        <f t="shared" si="1"/>
        <v>0</v>
      </c>
    </row>
    <row r="64" spans="1:8">
      <c r="A64" s="19"/>
      <c r="B64" s="18"/>
      <c r="C64" s="19"/>
      <c r="D64" s="13"/>
      <c r="E64" s="20"/>
      <c r="F64" s="23"/>
      <c r="G64" s="13"/>
      <c r="H64" s="70"/>
    </row>
    <row r="65" spans="1:8" ht="207">
      <c r="A65" s="32">
        <v>15</v>
      </c>
      <c r="B65" s="25" t="s">
        <v>48</v>
      </c>
      <c r="C65" s="19">
        <v>1</v>
      </c>
      <c r="D65" s="13" t="s">
        <v>45</v>
      </c>
      <c r="E65" s="20">
        <v>1250</v>
      </c>
      <c r="F65" s="23">
        <f t="shared" si="0"/>
        <v>1250</v>
      </c>
      <c r="G65" s="13">
        <f>JMR!E65</f>
        <v>1</v>
      </c>
      <c r="H65" s="70">
        <f t="shared" si="1"/>
        <v>1250</v>
      </c>
    </row>
    <row r="66" spans="1:8">
      <c r="A66" s="32"/>
      <c r="B66" s="18"/>
      <c r="C66" s="19"/>
      <c r="D66" s="13"/>
      <c r="E66" s="20"/>
      <c r="F66" s="23"/>
      <c r="G66" s="13"/>
      <c r="H66" s="70"/>
    </row>
    <row r="67" spans="1:8" ht="207">
      <c r="A67" s="19">
        <v>16</v>
      </c>
      <c r="B67" s="25" t="s">
        <v>49</v>
      </c>
      <c r="C67" s="19">
        <v>4</v>
      </c>
      <c r="D67" s="13" t="s">
        <v>45</v>
      </c>
      <c r="E67" s="20">
        <v>1500</v>
      </c>
      <c r="F67" s="23">
        <f t="shared" si="0"/>
        <v>6000</v>
      </c>
      <c r="G67" s="13">
        <f>JMR!E67</f>
        <v>4</v>
      </c>
      <c r="H67" s="70">
        <f t="shared" si="1"/>
        <v>6000</v>
      </c>
    </row>
    <row r="68" spans="1:8">
      <c r="A68" s="19"/>
      <c r="B68" s="18"/>
      <c r="C68" s="19"/>
      <c r="D68" s="13"/>
      <c r="E68" s="20"/>
      <c r="F68" s="23"/>
      <c r="G68" s="13"/>
      <c r="H68" s="70"/>
    </row>
    <row r="69" spans="1:8" ht="193.2">
      <c r="A69" s="19">
        <v>17</v>
      </c>
      <c r="B69" s="25" t="s">
        <v>50</v>
      </c>
      <c r="C69" s="19" t="s">
        <v>33</v>
      </c>
      <c r="D69" s="13" t="s">
        <v>45</v>
      </c>
      <c r="E69" s="20">
        <v>1500</v>
      </c>
      <c r="F69" s="23"/>
      <c r="G69" s="13">
        <f>JMR!E69</f>
        <v>0</v>
      </c>
      <c r="H69" s="70">
        <f t="shared" si="1"/>
        <v>0</v>
      </c>
    </row>
    <row r="70" spans="1:8">
      <c r="A70" s="19"/>
      <c r="B70" s="18" t="s">
        <v>51</v>
      </c>
      <c r="C70" s="19"/>
      <c r="D70" s="13"/>
      <c r="E70" s="20"/>
      <c r="F70" s="23"/>
      <c r="G70" s="13"/>
      <c r="H70" s="70"/>
    </row>
    <row r="71" spans="1:8" ht="235.8">
      <c r="A71" s="19">
        <v>18</v>
      </c>
      <c r="B71" s="25" t="s">
        <v>52</v>
      </c>
      <c r="C71" s="19">
        <v>1</v>
      </c>
      <c r="D71" s="13" t="s">
        <v>45</v>
      </c>
      <c r="E71" s="20">
        <v>1500</v>
      </c>
      <c r="F71" s="23">
        <f t="shared" si="0"/>
        <v>1500</v>
      </c>
      <c r="G71" s="13">
        <f>JMR!E71</f>
        <v>1</v>
      </c>
      <c r="H71" s="70">
        <f t="shared" si="1"/>
        <v>1500</v>
      </c>
    </row>
    <row r="72" spans="1:8">
      <c r="A72" s="19"/>
      <c r="B72" s="18"/>
      <c r="C72" s="19"/>
      <c r="D72" s="13"/>
      <c r="E72" s="20"/>
      <c r="F72" s="23"/>
      <c r="G72" s="13"/>
      <c r="H72" s="70"/>
    </row>
    <row r="73" spans="1:8" ht="55.2">
      <c r="A73" s="19">
        <v>19</v>
      </c>
      <c r="B73" s="18" t="s">
        <v>53</v>
      </c>
      <c r="C73" s="19">
        <v>4</v>
      </c>
      <c r="D73" s="13" t="s">
        <v>26</v>
      </c>
      <c r="E73" s="20">
        <v>4000</v>
      </c>
      <c r="F73" s="23">
        <f t="shared" si="0"/>
        <v>16000</v>
      </c>
      <c r="G73" s="13">
        <f>JMR!E73</f>
        <v>3</v>
      </c>
      <c r="H73" s="70">
        <f t="shared" si="1"/>
        <v>12000</v>
      </c>
    </row>
    <row r="74" spans="1:8">
      <c r="A74" s="19"/>
      <c r="B74" s="18"/>
      <c r="C74" s="19"/>
      <c r="D74" s="13"/>
      <c r="E74" s="20"/>
      <c r="F74" s="23"/>
      <c r="G74" s="13"/>
      <c r="H74" s="70"/>
    </row>
    <row r="75" spans="1:8" ht="55.2">
      <c r="A75" s="19">
        <v>20</v>
      </c>
      <c r="B75" s="18" t="s">
        <v>54</v>
      </c>
      <c r="C75" s="19">
        <v>3</v>
      </c>
      <c r="D75" s="13" t="s">
        <v>26</v>
      </c>
      <c r="E75" s="20">
        <v>4000</v>
      </c>
      <c r="F75" s="23">
        <f t="shared" si="0"/>
        <v>12000</v>
      </c>
      <c r="G75" s="13">
        <f>JMR!E75</f>
        <v>1</v>
      </c>
      <c r="H75" s="70">
        <f t="shared" si="1"/>
        <v>4000</v>
      </c>
    </row>
    <row r="76" spans="1:8">
      <c r="A76" s="19"/>
      <c r="B76" s="18"/>
      <c r="C76" s="19"/>
      <c r="D76" s="13"/>
      <c r="E76" s="20"/>
      <c r="F76" s="23"/>
      <c r="G76" s="13"/>
      <c r="H76" s="70"/>
    </row>
    <row r="77" spans="1:8" ht="55.2">
      <c r="A77" s="19">
        <v>21</v>
      </c>
      <c r="B77" s="18" t="s">
        <v>55</v>
      </c>
      <c r="C77" s="19">
        <v>1</v>
      </c>
      <c r="D77" s="13" t="s">
        <v>26</v>
      </c>
      <c r="E77" s="20">
        <v>1500</v>
      </c>
      <c r="F77" s="23">
        <f t="shared" si="0"/>
        <v>1500</v>
      </c>
      <c r="G77" s="13">
        <f>JMR!E77</f>
        <v>0</v>
      </c>
      <c r="H77" s="70">
        <f t="shared" si="1"/>
        <v>0</v>
      </c>
    </row>
    <row r="78" spans="1:8">
      <c r="A78" s="19"/>
      <c r="B78" s="18"/>
      <c r="C78" s="19"/>
      <c r="D78" s="13"/>
      <c r="E78" s="20"/>
      <c r="F78" s="23"/>
      <c r="G78" s="13"/>
      <c r="H78" s="70"/>
    </row>
    <row r="79" spans="1:8" ht="69">
      <c r="A79" s="13">
        <v>22</v>
      </c>
      <c r="B79" s="18" t="s">
        <v>56</v>
      </c>
      <c r="C79" s="13"/>
      <c r="D79" s="13"/>
      <c r="E79" s="20"/>
      <c r="F79" s="23"/>
      <c r="G79" s="13"/>
      <c r="H79" s="70">
        <f t="shared" ref="H79:H108" si="2">E79*G79</f>
        <v>0</v>
      </c>
    </row>
    <row r="80" spans="1:8" ht="17.25" customHeight="1">
      <c r="A80" s="13"/>
      <c r="B80" s="18"/>
      <c r="C80" s="13"/>
      <c r="D80" s="13"/>
      <c r="E80" s="20"/>
      <c r="F80" s="23"/>
      <c r="G80" s="13"/>
      <c r="H80" s="70"/>
    </row>
    <row r="81" spans="1:8" ht="17.25" customHeight="1">
      <c r="A81" s="13" t="s">
        <v>57</v>
      </c>
      <c r="B81" s="18" t="s">
        <v>58</v>
      </c>
      <c r="C81" s="13">
        <v>30</v>
      </c>
      <c r="D81" s="13" t="s">
        <v>21</v>
      </c>
      <c r="E81" s="20">
        <v>65</v>
      </c>
      <c r="F81" s="23">
        <f t="shared" ref="F81:F108" si="3">C81*E81</f>
        <v>1950</v>
      </c>
      <c r="G81" s="13">
        <f>JMR!E81</f>
        <v>30</v>
      </c>
      <c r="H81" s="70">
        <f t="shared" si="2"/>
        <v>1950</v>
      </c>
    </row>
    <row r="82" spans="1:8" ht="17.25" customHeight="1">
      <c r="A82" s="13" t="s">
        <v>59</v>
      </c>
      <c r="B82" s="18" t="s">
        <v>60</v>
      </c>
      <c r="C82" s="13">
        <v>20</v>
      </c>
      <c r="D82" s="13" t="s">
        <v>21</v>
      </c>
      <c r="E82" s="33">
        <v>50</v>
      </c>
      <c r="F82" s="23">
        <f t="shared" si="3"/>
        <v>1000</v>
      </c>
      <c r="G82" s="13">
        <f>JMR!E82</f>
        <v>20</v>
      </c>
      <c r="H82" s="70">
        <f t="shared" si="2"/>
        <v>1000</v>
      </c>
    </row>
    <row r="83" spans="1:8" ht="17.25" customHeight="1">
      <c r="A83" s="13"/>
      <c r="B83" s="18"/>
      <c r="C83" s="13"/>
      <c r="D83" s="13"/>
      <c r="E83" s="33"/>
      <c r="F83" s="23"/>
      <c r="G83" s="13"/>
      <c r="H83" s="70"/>
    </row>
    <row r="84" spans="1:8" ht="55.2">
      <c r="A84" s="13">
        <v>23</v>
      </c>
      <c r="B84" s="18" t="s">
        <v>61</v>
      </c>
      <c r="C84" s="13"/>
      <c r="D84" s="13"/>
      <c r="E84" s="20"/>
      <c r="F84" s="23"/>
      <c r="G84" s="13"/>
      <c r="H84" s="70"/>
    </row>
    <row r="85" spans="1:8" ht="17.25" customHeight="1">
      <c r="A85" s="13"/>
      <c r="B85" s="18"/>
      <c r="C85" s="13"/>
      <c r="D85" s="13"/>
      <c r="E85" s="20"/>
      <c r="F85" s="23"/>
      <c r="G85" s="13"/>
      <c r="H85" s="70"/>
    </row>
    <row r="86" spans="1:8" ht="17.25" customHeight="1">
      <c r="A86" s="13" t="s">
        <v>57</v>
      </c>
      <c r="B86" s="18" t="s">
        <v>62</v>
      </c>
      <c r="C86" s="13" t="s">
        <v>33</v>
      </c>
      <c r="D86" s="13" t="s">
        <v>21</v>
      </c>
      <c r="E86" s="20">
        <v>110</v>
      </c>
      <c r="F86" s="23"/>
      <c r="G86" s="13">
        <f>JMR!E86</f>
        <v>0</v>
      </c>
      <c r="H86" s="70">
        <f t="shared" si="2"/>
        <v>0</v>
      </c>
    </row>
    <row r="87" spans="1:8" ht="17.25" customHeight="1">
      <c r="A87" s="13" t="s">
        <v>59</v>
      </c>
      <c r="B87" s="18" t="s">
        <v>63</v>
      </c>
      <c r="C87" s="13" t="s">
        <v>33</v>
      </c>
      <c r="D87" s="13" t="s">
        <v>21</v>
      </c>
      <c r="E87" s="33">
        <v>50</v>
      </c>
      <c r="F87" s="23"/>
      <c r="G87" s="13">
        <f>JMR!E87</f>
        <v>0</v>
      </c>
      <c r="H87" s="70">
        <f t="shared" si="2"/>
        <v>0</v>
      </c>
    </row>
    <row r="88" spans="1:8" ht="17.25" customHeight="1">
      <c r="A88" s="14"/>
      <c r="B88" s="25"/>
      <c r="C88" s="13"/>
      <c r="D88" s="13"/>
      <c r="E88" s="33"/>
      <c r="F88" s="23"/>
      <c r="G88" s="13"/>
      <c r="H88" s="70"/>
    </row>
    <row r="89" spans="1:8" ht="96.6">
      <c r="A89" s="13">
        <v>24</v>
      </c>
      <c r="B89" s="18" t="s">
        <v>64</v>
      </c>
      <c r="C89" s="13"/>
      <c r="D89" s="13"/>
      <c r="E89" s="20"/>
      <c r="F89" s="23"/>
      <c r="G89" s="13"/>
      <c r="H89" s="70"/>
    </row>
    <row r="90" spans="1:8" ht="27.6">
      <c r="A90" s="14" t="s">
        <v>57</v>
      </c>
      <c r="B90" s="18" t="s">
        <v>65</v>
      </c>
      <c r="C90" s="13">
        <v>3</v>
      </c>
      <c r="D90" s="13" t="s">
        <v>26</v>
      </c>
      <c r="E90" s="20">
        <v>850</v>
      </c>
      <c r="F90" s="23">
        <f t="shared" si="3"/>
        <v>2550</v>
      </c>
      <c r="G90" s="13">
        <f>JMR!E90</f>
        <v>3</v>
      </c>
      <c r="H90" s="70">
        <f t="shared" si="2"/>
        <v>2550</v>
      </c>
    </row>
    <row r="91" spans="1:8" ht="27.6">
      <c r="A91" s="14" t="s">
        <v>59</v>
      </c>
      <c r="B91" s="18" t="s">
        <v>66</v>
      </c>
      <c r="C91" s="13">
        <v>1</v>
      </c>
      <c r="D91" s="13" t="s">
        <v>26</v>
      </c>
      <c r="E91" s="20">
        <v>850</v>
      </c>
      <c r="F91" s="23">
        <f t="shared" si="3"/>
        <v>850</v>
      </c>
      <c r="G91" s="13">
        <f>JMR!E91</f>
        <v>0</v>
      </c>
      <c r="H91" s="70">
        <f t="shared" si="2"/>
        <v>0</v>
      </c>
    </row>
    <row r="92" spans="1:8">
      <c r="A92" s="17"/>
      <c r="B92" s="34"/>
      <c r="C92" s="13"/>
      <c r="D92" s="13"/>
      <c r="E92" s="20"/>
      <c r="F92" s="23"/>
      <c r="G92" s="13"/>
      <c r="H92" s="70"/>
    </row>
    <row r="93" spans="1:8" ht="41.4">
      <c r="A93" s="13">
        <v>25</v>
      </c>
      <c r="B93" s="34" t="s">
        <v>67</v>
      </c>
      <c r="C93" s="13">
        <v>50</v>
      </c>
      <c r="D93" s="13" t="s">
        <v>21</v>
      </c>
      <c r="E93" s="20">
        <v>25</v>
      </c>
      <c r="F93" s="23">
        <f t="shared" si="3"/>
        <v>1250</v>
      </c>
      <c r="G93" s="13">
        <f>JMR!E93</f>
        <v>30</v>
      </c>
      <c r="H93" s="70">
        <f t="shared" si="2"/>
        <v>750</v>
      </c>
    </row>
    <row r="94" spans="1:8">
      <c r="A94" s="14"/>
      <c r="B94" s="34"/>
      <c r="C94" s="13"/>
      <c r="D94" s="13"/>
      <c r="E94" s="20"/>
      <c r="F94" s="23"/>
      <c r="G94" s="13"/>
      <c r="H94" s="70"/>
    </row>
    <row r="95" spans="1:8" ht="27.6">
      <c r="A95" s="13">
        <v>26</v>
      </c>
      <c r="B95" s="34" t="s">
        <v>68</v>
      </c>
      <c r="C95" s="13">
        <v>5</v>
      </c>
      <c r="D95" s="13" t="s">
        <v>69</v>
      </c>
      <c r="E95" s="35">
        <v>1000</v>
      </c>
      <c r="F95" s="23">
        <f t="shared" si="3"/>
        <v>5000</v>
      </c>
      <c r="G95" s="13">
        <f>JMR!E95</f>
        <v>0</v>
      </c>
      <c r="H95" s="70">
        <f t="shared" si="2"/>
        <v>0</v>
      </c>
    </row>
    <row r="96" spans="1:8" ht="16.5" customHeight="1">
      <c r="A96" s="14"/>
      <c r="B96" s="34"/>
      <c r="C96" s="13"/>
      <c r="D96" s="13"/>
      <c r="E96" s="6"/>
      <c r="F96" s="23"/>
      <c r="G96" s="13"/>
      <c r="H96" s="70"/>
    </row>
    <row r="97" spans="1:8" s="24" customFormat="1" ht="27.6">
      <c r="A97" s="13">
        <v>27</v>
      </c>
      <c r="B97" s="34" t="s">
        <v>70</v>
      </c>
      <c r="C97" s="13">
        <v>5</v>
      </c>
      <c r="D97" s="13" t="s">
        <v>69</v>
      </c>
      <c r="E97" s="35">
        <v>750</v>
      </c>
      <c r="F97" s="23">
        <f t="shared" si="3"/>
        <v>3750</v>
      </c>
      <c r="G97" s="13">
        <f>JMR!E97</f>
        <v>0</v>
      </c>
      <c r="H97" s="70">
        <f t="shared" si="2"/>
        <v>0</v>
      </c>
    </row>
    <row r="98" spans="1:8" s="24" customFormat="1">
      <c r="A98" s="21"/>
      <c r="B98" s="36"/>
      <c r="C98" s="13"/>
      <c r="D98" s="13"/>
      <c r="E98" s="35"/>
      <c r="F98" s="23"/>
      <c r="G98" s="13"/>
      <c r="H98" s="70"/>
    </row>
    <row r="99" spans="1:8" s="24" customFormat="1" ht="27.6">
      <c r="A99" s="13">
        <v>28</v>
      </c>
      <c r="B99" s="36" t="s">
        <v>71</v>
      </c>
      <c r="C99" s="13"/>
      <c r="D99" s="13"/>
      <c r="E99" s="35"/>
      <c r="F99" s="23"/>
      <c r="G99" s="13"/>
      <c r="H99" s="70"/>
    </row>
    <row r="100" spans="1:8" s="24" customFormat="1">
      <c r="A100" s="21"/>
      <c r="B100" s="36"/>
      <c r="C100" s="13"/>
      <c r="D100" s="13"/>
      <c r="E100" s="35"/>
      <c r="F100" s="23"/>
      <c r="G100" s="13"/>
      <c r="H100" s="70"/>
    </row>
    <row r="101" spans="1:8" s="24" customFormat="1">
      <c r="A101" s="21" t="s">
        <v>57</v>
      </c>
      <c r="B101" s="36" t="s">
        <v>72</v>
      </c>
      <c r="C101" s="13">
        <v>3</v>
      </c>
      <c r="D101" s="13" t="s">
        <v>18</v>
      </c>
      <c r="E101" s="35">
        <v>750</v>
      </c>
      <c r="F101" s="23">
        <f t="shared" si="3"/>
        <v>2250</v>
      </c>
      <c r="G101" s="13">
        <f>JMR!E101</f>
        <v>3</v>
      </c>
      <c r="H101" s="70">
        <f t="shared" si="2"/>
        <v>2250</v>
      </c>
    </row>
    <row r="102" spans="1:8" s="24" customFormat="1">
      <c r="A102" s="21" t="s">
        <v>59</v>
      </c>
      <c r="B102" s="36" t="s">
        <v>73</v>
      </c>
      <c r="C102" s="13">
        <v>4</v>
      </c>
      <c r="D102" s="13" t="s">
        <v>18</v>
      </c>
      <c r="E102" s="35">
        <v>750</v>
      </c>
      <c r="F102" s="23">
        <f t="shared" si="3"/>
        <v>3000</v>
      </c>
      <c r="G102" s="13">
        <f>JMR!E102</f>
        <v>0</v>
      </c>
      <c r="H102" s="70">
        <f t="shared" si="2"/>
        <v>0</v>
      </c>
    </row>
    <row r="103" spans="1:8" s="24" customFormat="1">
      <c r="A103" s="21" t="s">
        <v>74</v>
      </c>
      <c r="B103" s="36" t="s">
        <v>75</v>
      </c>
      <c r="C103" s="13">
        <v>3</v>
      </c>
      <c r="D103" s="13" t="s">
        <v>18</v>
      </c>
      <c r="E103" s="35">
        <v>750</v>
      </c>
      <c r="F103" s="23">
        <f t="shared" si="3"/>
        <v>2250</v>
      </c>
      <c r="G103" s="13">
        <f>JMR!E103</f>
        <v>3</v>
      </c>
      <c r="H103" s="70">
        <f t="shared" si="2"/>
        <v>2250</v>
      </c>
    </row>
    <row r="104" spans="1:8" s="24" customFormat="1">
      <c r="A104" s="21"/>
      <c r="B104" s="36"/>
      <c r="C104" s="13"/>
      <c r="D104" s="13"/>
      <c r="E104" s="35"/>
      <c r="F104" s="23"/>
      <c r="G104" s="13"/>
      <c r="H104" s="70">
        <f t="shared" si="2"/>
        <v>0</v>
      </c>
    </row>
    <row r="105" spans="1:8" s="24" customFormat="1">
      <c r="A105" s="21" t="s">
        <v>76</v>
      </c>
      <c r="B105" s="36" t="s">
        <v>77</v>
      </c>
      <c r="C105" s="13">
        <v>20</v>
      </c>
      <c r="D105" s="13" t="s">
        <v>21</v>
      </c>
      <c r="E105" s="35">
        <v>150</v>
      </c>
      <c r="F105" s="23">
        <f t="shared" si="3"/>
        <v>3000</v>
      </c>
      <c r="G105" s="13">
        <f>JMR!E105</f>
        <v>10</v>
      </c>
      <c r="H105" s="70">
        <f t="shared" si="2"/>
        <v>1500</v>
      </c>
    </row>
    <row r="106" spans="1:8" s="24" customFormat="1">
      <c r="A106" s="21" t="s">
        <v>78</v>
      </c>
      <c r="B106" s="36" t="s">
        <v>79</v>
      </c>
      <c r="C106" s="13">
        <v>1</v>
      </c>
      <c r="D106" s="13" t="s">
        <v>18</v>
      </c>
      <c r="E106" s="35">
        <v>1500</v>
      </c>
      <c r="F106" s="23">
        <f t="shared" si="3"/>
        <v>1500</v>
      </c>
      <c r="G106" s="13">
        <f>JMR!E106</f>
        <v>0</v>
      </c>
      <c r="H106" s="70">
        <f t="shared" si="2"/>
        <v>0</v>
      </c>
    </row>
    <row r="107" spans="1:8" s="24" customFormat="1">
      <c r="A107" s="21"/>
      <c r="B107" s="36"/>
      <c r="C107" s="13"/>
      <c r="D107" s="13"/>
      <c r="E107" s="35"/>
      <c r="F107" s="23"/>
      <c r="G107" s="13"/>
      <c r="H107" s="70"/>
    </row>
    <row r="108" spans="1:8" s="24" customFormat="1">
      <c r="A108" s="21">
        <v>28</v>
      </c>
      <c r="B108" s="36" t="s">
        <v>80</v>
      </c>
      <c r="C108" s="13">
        <v>1</v>
      </c>
      <c r="D108" s="13" t="s">
        <v>81</v>
      </c>
      <c r="E108" s="35">
        <v>18000</v>
      </c>
      <c r="F108" s="23">
        <f t="shared" si="3"/>
        <v>18000</v>
      </c>
      <c r="G108" s="13">
        <f>JMR!E108</f>
        <v>1</v>
      </c>
      <c r="H108" s="70">
        <f t="shared" si="2"/>
        <v>18000</v>
      </c>
    </row>
    <row r="109" spans="1:8" s="24" customFormat="1">
      <c r="A109" s="21"/>
      <c r="B109" s="36"/>
      <c r="C109" s="13"/>
      <c r="D109" s="13"/>
      <c r="E109" s="35"/>
      <c r="F109" s="23"/>
      <c r="G109" s="13"/>
      <c r="H109" s="65"/>
    </row>
  </sheetData>
  <mergeCells count="6">
    <mergeCell ref="G3:H3"/>
    <mergeCell ref="A1:H1"/>
    <mergeCell ref="A2:H2"/>
    <mergeCell ref="C3:F3"/>
    <mergeCell ref="A3:A4"/>
    <mergeCell ref="B3:B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3822C-879D-4181-86E7-ECED9E3A8E71}">
  <dimension ref="A1:E109"/>
  <sheetViews>
    <sheetView workbookViewId="0">
      <selection activeCell="K9" sqref="K9"/>
    </sheetView>
  </sheetViews>
  <sheetFormatPr defaultColWidth="9.109375" defaultRowHeight="13.8"/>
  <cols>
    <col min="1" max="1" width="7.6640625" style="38" customWidth="1"/>
    <col min="2" max="2" width="56.6640625" style="2" customWidth="1"/>
    <col min="3" max="4" width="8.6640625" style="39" customWidth="1"/>
    <col min="5" max="5" width="28.6640625" style="2" customWidth="1"/>
    <col min="6" max="253" width="9.109375" style="2"/>
    <col min="254" max="254" width="7.6640625" style="2" customWidth="1"/>
    <col min="255" max="255" width="56.6640625" style="2" customWidth="1"/>
    <col min="256" max="257" width="8.6640625" style="2" customWidth="1"/>
    <col min="258" max="259" width="14.6640625" style="2" customWidth="1"/>
    <col min="260" max="509" width="9.109375" style="2"/>
    <col min="510" max="510" width="7.6640625" style="2" customWidth="1"/>
    <col min="511" max="511" width="56.6640625" style="2" customWidth="1"/>
    <col min="512" max="513" width="8.6640625" style="2" customWidth="1"/>
    <col min="514" max="515" width="14.6640625" style="2" customWidth="1"/>
    <col min="516" max="765" width="9.109375" style="2"/>
    <col min="766" max="766" width="7.6640625" style="2" customWidth="1"/>
    <col min="767" max="767" width="56.6640625" style="2" customWidth="1"/>
    <col min="768" max="769" width="8.6640625" style="2" customWidth="1"/>
    <col min="770" max="771" width="14.6640625" style="2" customWidth="1"/>
    <col min="772" max="1021" width="9.109375" style="2"/>
    <col min="1022" max="1022" width="7.6640625" style="2" customWidth="1"/>
    <col min="1023" max="1023" width="56.6640625" style="2" customWidth="1"/>
    <col min="1024" max="1025" width="8.6640625" style="2" customWidth="1"/>
    <col min="1026" max="1027" width="14.6640625" style="2" customWidth="1"/>
    <col min="1028" max="1277" width="9.109375" style="2"/>
    <col min="1278" max="1278" width="7.6640625" style="2" customWidth="1"/>
    <col min="1279" max="1279" width="56.6640625" style="2" customWidth="1"/>
    <col min="1280" max="1281" width="8.6640625" style="2" customWidth="1"/>
    <col min="1282" max="1283" width="14.6640625" style="2" customWidth="1"/>
    <col min="1284" max="1533" width="9.109375" style="2"/>
    <col min="1534" max="1534" width="7.6640625" style="2" customWidth="1"/>
    <col min="1535" max="1535" width="56.6640625" style="2" customWidth="1"/>
    <col min="1536" max="1537" width="8.6640625" style="2" customWidth="1"/>
    <col min="1538" max="1539" width="14.6640625" style="2" customWidth="1"/>
    <col min="1540" max="1789" width="9.109375" style="2"/>
    <col min="1790" max="1790" width="7.6640625" style="2" customWidth="1"/>
    <col min="1791" max="1791" width="56.6640625" style="2" customWidth="1"/>
    <col min="1792" max="1793" width="8.6640625" style="2" customWidth="1"/>
    <col min="1794" max="1795" width="14.6640625" style="2" customWidth="1"/>
    <col min="1796" max="2045" width="9.109375" style="2"/>
    <col min="2046" max="2046" width="7.6640625" style="2" customWidth="1"/>
    <col min="2047" max="2047" width="56.6640625" style="2" customWidth="1"/>
    <col min="2048" max="2049" width="8.6640625" style="2" customWidth="1"/>
    <col min="2050" max="2051" width="14.6640625" style="2" customWidth="1"/>
    <col min="2052" max="2301" width="9.109375" style="2"/>
    <col min="2302" max="2302" width="7.6640625" style="2" customWidth="1"/>
    <col min="2303" max="2303" width="56.6640625" style="2" customWidth="1"/>
    <col min="2304" max="2305" width="8.6640625" style="2" customWidth="1"/>
    <col min="2306" max="2307" width="14.6640625" style="2" customWidth="1"/>
    <col min="2308" max="2557" width="9.109375" style="2"/>
    <col min="2558" max="2558" width="7.6640625" style="2" customWidth="1"/>
    <col min="2559" max="2559" width="56.6640625" style="2" customWidth="1"/>
    <col min="2560" max="2561" width="8.6640625" style="2" customWidth="1"/>
    <col min="2562" max="2563" width="14.6640625" style="2" customWidth="1"/>
    <col min="2564" max="2813" width="9.109375" style="2"/>
    <col min="2814" max="2814" width="7.6640625" style="2" customWidth="1"/>
    <col min="2815" max="2815" width="56.6640625" style="2" customWidth="1"/>
    <col min="2816" max="2817" width="8.6640625" style="2" customWidth="1"/>
    <col min="2818" max="2819" width="14.6640625" style="2" customWidth="1"/>
    <col min="2820" max="3069" width="9.109375" style="2"/>
    <col min="3070" max="3070" width="7.6640625" style="2" customWidth="1"/>
    <col min="3071" max="3071" width="56.6640625" style="2" customWidth="1"/>
    <col min="3072" max="3073" width="8.6640625" style="2" customWidth="1"/>
    <col min="3074" max="3075" width="14.6640625" style="2" customWidth="1"/>
    <col min="3076" max="3325" width="9.109375" style="2"/>
    <col min="3326" max="3326" width="7.6640625" style="2" customWidth="1"/>
    <col min="3327" max="3327" width="56.6640625" style="2" customWidth="1"/>
    <col min="3328" max="3329" width="8.6640625" style="2" customWidth="1"/>
    <col min="3330" max="3331" width="14.6640625" style="2" customWidth="1"/>
    <col min="3332" max="3581" width="9.109375" style="2"/>
    <col min="3582" max="3582" width="7.6640625" style="2" customWidth="1"/>
    <col min="3583" max="3583" width="56.6640625" style="2" customWidth="1"/>
    <col min="3584" max="3585" width="8.6640625" style="2" customWidth="1"/>
    <col min="3586" max="3587" width="14.6640625" style="2" customWidth="1"/>
    <col min="3588" max="3837" width="9.109375" style="2"/>
    <col min="3838" max="3838" width="7.6640625" style="2" customWidth="1"/>
    <col min="3839" max="3839" width="56.6640625" style="2" customWidth="1"/>
    <col min="3840" max="3841" width="8.6640625" style="2" customWidth="1"/>
    <col min="3842" max="3843" width="14.6640625" style="2" customWidth="1"/>
    <col min="3844" max="4093" width="9.109375" style="2"/>
    <col min="4094" max="4094" width="7.6640625" style="2" customWidth="1"/>
    <col min="4095" max="4095" width="56.6640625" style="2" customWidth="1"/>
    <col min="4096" max="4097" width="8.6640625" style="2" customWidth="1"/>
    <col min="4098" max="4099" width="14.6640625" style="2" customWidth="1"/>
    <col min="4100" max="4349" width="9.109375" style="2"/>
    <col min="4350" max="4350" width="7.6640625" style="2" customWidth="1"/>
    <col min="4351" max="4351" width="56.6640625" style="2" customWidth="1"/>
    <col min="4352" max="4353" width="8.6640625" style="2" customWidth="1"/>
    <col min="4354" max="4355" width="14.6640625" style="2" customWidth="1"/>
    <col min="4356" max="4605" width="9.109375" style="2"/>
    <col min="4606" max="4606" width="7.6640625" style="2" customWidth="1"/>
    <col min="4607" max="4607" width="56.6640625" style="2" customWidth="1"/>
    <col min="4608" max="4609" width="8.6640625" style="2" customWidth="1"/>
    <col min="4610" max="4611" width="14.6640625" style="2" customWidth="1"/>
    <col min="4612" max="4861" width="9.109375" style="2"/>
    <col min="4862" max="4862" width="7.6640625" style="2" customWidth="1"/>
    <col min="4863" max="4863" width="56.6640625" style="2" customWidth="1"/>
    <col min="4864" max="4865" width="8.6640625" style="2" customWidth="1"/>
    <col min="4866" max="4867" width="14.6640625" style="2" customWidth="1"/>
    <col min="4868" max="5117" width="9.109375" style="2"/>
    <col min="5118" max="5118" width="7.6640625" style="2" customWidth="1"/>
    <col min="5119" max="5119" width="56.6640625" style="2" customWidth="1"/>
    <col min="5120" max="5121" width="8.6640625" style="2" customWidth="1"/>
    <col min="5122" max="5123" width="14.6640625" style="2" customWidth="1"/>
    <col min="5124" max="5373" width="9.109375" style="2"/>
    <col min="5374" max="5374" width="7.6640625" style="2" customWidth="1"/>
    <col min="5375" max="5375" width="56.6640625" style="2" customWidth="1"/>
    <col min="5376" max="5377" width="8.6640625" style="2" customWidth="1"/>
    <col min="5378" max="5379" width="14.6640625" style="2" customWidth="1"/>
    <col min="5380" max="5629" width="9.109375" style="2"/>
    <col min="5630" max="5630" width="7.6640625" style="2" customWidth="1"/>
    <col min="5631" max="5631" width="56.6640625" style="2" customWidth="1"/>
    <col min="5632" max="5633" width="8.6640625" style="2" customWidth="1"/>
    <col min="5634" max="5635" width="14.6640625" style="2" customWidth="1"/>
    <col min="5636" max="5885" width="9.109375" style="2"/>
    <col min="5886" max="5886" width="7.6640625" style="2" customWidth="1"/>
    <col min="5887" max="5887" width="56.6640625" style="2" customWidth="1"/>
    <col min="5888" max="5889" width="8.6640625" style="2" customWidth="1"/>
    <col min="5890" max="5891" width="14.6640625" style="2" customWidth="1"/>
    <col min="5892" max="6141" width="9.109375" style="2"/>
    <col min="6142" max="6142" width="7.6640625" style="2" customWidth="1"/>
    <col min="6143" max="6143" width="56.6640625" style="2" customWidth="1"/>
    <col min="6144" max="6145" width="8.6640625" style="2" customWidth="1"/>
    <col min="6146" max="6147" width="14.6640625" style="2" customWidth="1"/>
    <col min="6148" max="6397" width="9.109375" style="2"/>
    <col min="6398" max="6398" width="7.6640625" style="2" customWidth="1"/>
    <col min="6399" max="6399" width="56.6640625" style="2" customWidth="1"/>
    <col min="6400" max="6401" width="8.6640625" style="2" customWidth="1"/>
    <col min="6402" max="6403" width="14.6640625" style="2" customWidth="1"/>
    <col min="6404" max="6653" width="9.109375" style="2"/>
    <col min="6654" max="6654" width="7.6640625" style="2" customWidth="1"/>
    <col min="6655" max="6655" width="56.6640625" style="2" customWidth="1"/>
    <col min="6656" max="6657" width="8.6640625" style="2" customWidth="1"/>
    <col min="6658" max="6659" width="14.6640625" style="2" customWidth="1"/>
    <col min="6660" max="6909" width="9.109375" style="2"/>
    <col min="6910" max="6910" width="7.6640625" style="2" customWidth="1"/>
    <col min="6911" max="6911" width="56.6640625" style="2" customWidth="1"/>
    <col min="6912" max="6913" width="8.6640625" style="2" customWidth="1"/>
    <col min="6914" max="6915" width="14.6640625" style="2" customWidth="1"/>
    <col min="6916" max="7165" width="9.109375" style="2"/>
    <col min="7166" max="7166" width="7.6640625" style="2" customWidth="1"/>
    <col min="7167" max="7167" width="56.6640625" style="2" customWidth="1"/>
    <col min="7168" max="7169" width="8.6640625" style="2" customWidth="1"/>
    <col min="7170" max="7171" width="14.6640625" style="2" customWidth="1"/>
    <col min="7172" max="7421" width="9.109375" style="2"/>
    <col min="7422" max="7422" width="7.6640625" style="2" customWidth="1"/>
    <col min="7423" max="7423" width="56.6640625" style="2" customWidth="1"/>
    <col min="7424" max="7425" width="8.6640625" style="2" customWidth="1"/>
    <col min="7426" max="7427" width="14.6640625" style="2" customWidth="1"/>
    <col min="7428" max="7677" width="9.109375" style="2"/>
    <col min="7678" max="7678" width="7.6640625" style="2" customWidth="1"/>
    <col min="7679" max="7679" width="56.6640625" style="2" customWidth="1"/>
    <col min="7680" max="7681" width="8.6640625" style="2" customWidth="1"/>
    <col min="7682" max="7683" width="14.6640625" style="2" customWidth="1"/>
    <col min="7684" max="7933" width="9.109375" style="2"/>
    <col min="7934" max="7934" width="7.6640625" style="2" customWidth="1"/>
    <col min="7935" max="7935" width="56.6640625" style="2" customWidth="1"/>
    <col min="7936" max="7937" width="8.6640625" style="2" customWidth="1"/>
    <col min="7938" max="7939" width="14.6640625" style="2" customWidth="1"/>
    <col min="7940" max="8189" width="9.109375" style="2"/>
    <col min="8190" max="8190" width="7.6640625" style="2" customWidth="1"/>
    <col min="8191" max="8191" width="56.6640625" style="2" customWidth="1"/>
    <col min="8192" max="8193" width="8.6640625" style="2" customWidth="1"/>
    <col min="8194" max="8195" width="14.6640625" style="2" customWidth="1"/>
    <col min="8196" max="8445" width="9.109375" style="2"/>
    <col min="8446" max="8446" width="7.6640625" style="2" customWidth="1"/>
    <col min="8447" max="8447" width="56.6640625" style="2" customWidth="1"/>
    <col min="8448" max="8449" width="8.6640625" style="2" customWidth="1"/>
    <col min="8450" max="8451" width="14.6640625" style="2" customWidth="1"/>
    <col min="8452" max="8701" width="9.109375" style="2"/>
    <col min="8702" max="8702" width="7.6640625" style="2" customWidth="1"/>
    <col min="8703" max="8703" width="56.6640625" style="2" customWidth="1"/>
    <col min="8704" max="8705" width="8.6640625" style="2" customWidth="1"/>
    <col min="8706" max="8707" width="14.6640625" style="2" customWidth="1"/>
    <col min="8708" max="8957" width="9.109375" style="2"/>
    <col min="8958" max="8958" width="7.6640625" style="2" customWidth="1"/>
    <col min="8959" max="8959" width="56.6640625" style="2" customWidth="1"/>
    <col min="8960" max="8961" width="8.6640625" style="2" customWidth="1"/>
    <col min="8962" max="8963" width="14.6640625" style="2" customWidth="1"/>
    <col min="8964" max="9213" width="9.109375" style="2"/>
    <col min="9214" max="9214" width="7.6640625" style="2" customWidth="1"/>
    <col min="9215" max="9215" width="56.6640625" style="2" customWidth="1"/>
    <col min="9216" max="9217" width="8.6640625" style="2" customWidth="1"/>
    <col min="9218" max="9219" width="14.6640625" style="2" customWidth="1"/>
    <col min="9220" max="9469" width="9.109375" style="2"/>
    <col min="9470" max="9470" width="7.6640625" style="2" customWidth="1"/>
    <col min="9471" max="9471" width="56.6640625" style="2" customWidth="1"/>
    <col min="9472" max="9473" width="8.6640625" style="2" customWidth="1"/>
    <col min="9474" max="9475" width="14.6640625" style="2" customWidth="1"/>
    <col min="9476" max="9725" width="9.109375" style="2"/>
    <col min="9726" max="9726" width="7.6640625" style="2" customWidth="1"/>
    <col min="9727" max="9727" width="56.6640625" style="2" customWidth="1"/>
    <col min="9728" max="9729" width="8.6640625" style="2" customWidth="1"/>
    <col min="9730" max="9731" width="14.6640625" style="2" customWidth="1"/>
    <col min="9732" max="9981" width="9.109375" style="2"/>
    <col min="9982" max="9982" width="7.6640625" style="2" customWidth="1"/>
    <col min="9983" max="9983" width="56.6640625" style="2" customWidth="1"/>
    <col min="9984" max="9985" width="8.6640625" style="2" customWidth="1"/>
    <col min="9986" max="9987" width="14.6640625" style="2" customWidth="1"/>
    <col min="9988" max="10237" width="9.109375" style="2"/>
    <col min="10238" max="10238" width="7.6640625" style="2" customWidth="1"/>
    <col min="10239" max="10239" width="56.6640625" style="2" customWidth="1"/>
    <col min="10240" max="10241" width="8.6640625" style="2" customWidth="1"/>
    <col min="10242" max="10243" width="14.6640625" style="2" customWidth="1"/>
    <col min="10244" max="10493" width="9.109375" style="2"/>
    <col min="10494" max="10494" width="7.6640625" style="2" customWidth="1"/>
    <col min="10495" max="10495" width="56.6640625" style="2" customWidth="1"/>
    <col min="10496" max="10497" width="8.6640625" style="2" customWidth="1"/>
    <col min="10498" max="10499" width="14.6640625" style="2" customWidth="1"/>
    <col min="10500" max="10749" width="9.109375" style="2"/>
    <col min="10750" max="10750" width="7.6640625" style="2" customWidth="1"/>
    <col min="10751" max="10751" width="56.6640625" style="2" customWidth="1"/>
    <col min="10752" max="10753" width="8.6640625" style="2" customWidth="1"/>
    <col min="10754" max="10755" width="14.6640625" style="2" customWidth="1"/>
    <col min="10756" max="11005" width="9.109375" style="2"/>
    <col min="11006" max="11006" width="7.6640625" style="2" customWidth="1"/>
    <col min="11007" max="11007" width="56.6640625" style="2" customWidth="1"/>
    <col min="11008" max="11009" width="8.6640625" style="2" customWidth="1"/>
    <col min="11010" max="11011" width="14.6640625" style="2" customWidth="1"/>
    <col min="11012" max="11261" width="9.109375" style="2"/>
    <col min="11262" max="11262" width="7.6640625" style="2" customWidth="1"/>
    <col min="11263" max="11263" width="56.6640625" style="2" customWidth="1"/>
    <col min="11264" max="11265" width="8.6640625" style="2" customWidth="1"/>
    <col min="11266" max="11267" width="14.6640625" style="2" customWidth="1"/>
    <col min="11268" max="11517" width="9.109375" style="2"/>
    <col min="11518" max="11518" width="7.6640625" style="2" customWidth="1"/>
    <col min="11519" max="11519" width="56.6640625" style="2" customWidth="1"/>
    <col min="11520" max="11521" width="8.6640625" style="2" customWidth="1"/>
    <col min="11522" max="11523" width="14.6640625" style="2" customWidth="1"/>
    <col min="11524" max="11773" width="9.109375" style="2"/>
    <col min="11774" max="11774" width="7.6640625" style="2" customWidth="1"/>
    <col min="11775" max="11775" width="56.6640625" style="2" customWidth="1"/>
    <col min="11776" max="11777" width="8.6640625" style="2" customWidth="1"/>
    <col min="11778" max="11779" width="14.6640625" style="2" customWidth="1"/>
    <col min="11780" max="12029" width="9.109375" style="2"/>
    <col min="12030" max="12030" width="7.6640625" style="2" customWidth="1"/>
    <col min="12031" max="12031" width="56.6640625" style="2" customWidth="1"/>
    <col min="12032" max="12033" width="8.6640625" style="2" customWidth="1"/>
    <col min="12034" max="12035" width="14.6640625" style="2" customWidth="1"/>
    <col min="12036" max="12285" width="9.109375" style="2"/>
    <col min="12286" max="12286" width="7.6640625" style="2" customWidth="1"/>
    <col min="12287" max="12287" width="56.6640625" style="2" customWidth="1"/>
    <col min="12288" max="12289" width="8.6640625" style="2" customWidth="1"/>
    <col min="12290" max="12291" width="14.6640625" style="2" customWidth="1"/>
    <col min="12292" max="12541" width="9.109375" style="2"/>
    <col min="12542" max="12542" width="7.6640625" style="2" customWidth="1"/>
    <col min="12543" max="12543" width="56.6640625" style="2" customWidth="1"/>
    <col min="12544" max="12545" width="8.6640625" style="2" customWidth="1"/>
    <col min="12546" max="12547" width="14.6640625" style="2" customWidth="1"/>
    <col min="12548" max="12797" width="9.109375" style="2"/>
    <col min="12798" max="12798" width="7.6640625" style="2" customWidth="1"/>
    <col min="12799" max="12799" width="56.6640625" style="2" customWidth="1"/>
    <col min="12800" max="12801" width="8.6640625" style="2" customWidth="1"/>
    <col min="12802" max="12803" width="14.6640625" style="2" customWidth="1"/>
    <col min="12804" max="13053" width="9.109375" style="2"/>
    <col min="13054" max="13054" width="7.6640625" style="2" customWidth="1"/>
    <col min="13055" max="13055" width="56.6640625" style="2" customWidth="1"/>
    <col min="13056" max="13057" width="8.6640625" style="2" customWidth="1"/>
    <col min="13058" max="13059" width="14.6640625" style="2" customWidth="1"/>
    <col min="13060" max="13309" width="9.109375" style="2"/>
    <col min="13310" max="13310" width="7.6640625" style="2" customWidth="1"/>
    <col min="13311" max="13311" width="56.6640625" style="2" customWidth="1"/>
    <col min="13312" max="13313" width="8.6640625" style="2" customWidth="1"/>
    <col min="13314" max="13315" width="14.6640625" style="2" customWidth="1"/>
    <col min="13316" max="13565" width="9.109375" style="2"/>
    <col min="13566" max="13566" width="7.6640625" style="2" customWidth="1"/>
    <col min="13567" max="13567" width="56.6640625" style="2" customWidth="1"/>
    <col min="13568" max="13569" width="8.6640625" style="2" customWidth="1"/>
    <col min="13570" max="13571" width="14.6640625" style="2" customWidth="1"/>
    <col min="13572" max="13821" width="9.109375" style="2"/>
    <col min="13822" max="13822" width="7.6640625" style="2" customWidth="1"/>
    <col min="13823" max="13823" width="56.6640625" style="2" customWidth="1"/>
    <col min="13824" max="13825" width="8.6640625" style="2" customWidth="1"/>
    <col min="13826" max="13827" width="14.6640625" style="2" customWidth="1"/>
    <col min="13828" max="14077" width="9.109375" style="2"/>
    <col min="14078" max="14078" width="7.6640625" style="2" customWidth="1"/>
    <col min="14079" max="14079" width="56.6640625" style="2" customWidth="1"/>
    <col min="14080" max="14081" width="8.6640625" style="2" customWidth="1"/>
    <col min="14082" max="14083" width="14.6640625" style="2" customWidth="1"/>
    <col min="14084" max="14333" width="9.109375" style="2"/>
    <col min="14334" max="14334" width="7.6640625" style="2" customWidth="1"/>
    <col min="14335" max="14335" width="56.6640625" style="2" customWidth="1"/>
    <col min="14336" max="14337" width="8.6640625" style="2" customWidth="1"/>
    <col min="14338" max="14339" width="14.6640625" style="2" customWidth="1"/>
    <col min="14340" max="14589" width="9.109375" style="2"/>
    <col min="14590" max="14590" width="7.6640625" style="2" customWidth="1"/>
    <col min="14591" max="14591" width="56.6640625" style="2" customWidth="1"/>
    <col min="14592" max="14593" width="8.6640625" style="2" customWidth="1"/>
    <col min="14594" max="14595" width="14.6640625" style="2" customWidth="1"/>
    <col min="14596" max="14845" width="9.109375" style="2"/>
    <col min="14846" max="14846" width="7.6640625" style="2" customWidth="1"/>
    <col min="14847" max="14847" width="56.6640625" style="2" customWidth="1"/>
    <col min="14848" max="14849" width="8.6640625" style="2" customWidth="1"/>
    <col min="14850" max="14851" width="14.6640625" style="2" customWidth="1"/>
    <col min="14852" max="15101" width="9.109375" style="2"/>
    <col min="15102" max="15102" width="7.6640625" style="2" customWidth="1"/>
    <col min="15103" max="15103" width="56.6640625" style="2" customWidth="1"/>
    <col min="15104" max="15105" width="8.6640625" style="2" customWidth="1"/>
    <col min="15106" max="15107" width="14.6640625" style="2" customWidth="1"/>
    <col min="15108" max="15357" width="9.109375" style="2"/>
    <col min="15358" max="15358" width="7.6640625" style="2" customWidth="1"/>
    <col min="15359" max="15359" width="56.6640625" style="2" customWidth="1"/>
    <col min="15360" max="15361" width="8.6640625" style="2" customWidth="1"/>
    <col min="15362" max="15363" width="14.6640625" style="2" customWidth="1"/>
    <col min="15364" max="15613" width="9.109375" style="2"/>
    <col min="15614" max="15614" width="7.6640625" style="2" customWidth="1"/>
    <col min="15615" max="15615" width="56.6640625" style="2" customWidth="1"/>
    <col min="15616" max="15617" width="8.6640625" style="2" customWidth="1"/>
    <col min="15618" max="15619" width="14.6640625" style="2" customWidth="1"/>
    <col min="15620" max="15869" width="9.109375" style="2"/>
    <col min="15870" max="15870" width="7.6640625" style="2" customWidth="1"/>
    <col min="15871" max="15871" width="56.6640625" style="2" customWidth="1"/>
    <col min="15872" max="15873" width="8.6640625" style="2" customWidth="1"/>
    <col min="15874" max="15875" width="14.6640625" style="2" customWidth="1"/>
    <col min="15876" max="16125" width="9.109375" style="2"/>
    <col min="16126" max="16126" width="7.6640625" style="2" customWidth="1"/>
    <col min="16127" max="16127" width="56.6640625" style="2" customWidth="1"/>
    <col min="16128" max="16129" width="8.6640625" style="2" customWidth="1"/>
    <col min="16130" max="16131" width="14.6640625" style="2" customWidth="1"/>
    <col min="16132" max="16384" width="9.109375" style="2"/>
  </cols>
  <sheetData>
    <row r="1" spans="1:5" ht="24.75" customHeight="1">
      <c r="A1" s="1" t="s">
        <v>0</v>
      </c>
      <c r="B1" s="1"/>
      <c r="C1" s="1"/>
      <c r="D1" s="1"/>
      <c r="E1" s="1"/>
    </row>
    <row r="2" spans="1:5" ht="19.5" customHeight="1">
      <c r="A2" s="3" t="s">
        <v>1</v>
      </c>
      <c r="B2" s="3"/>
      <c r="C2" s="3"/>
      <c r="D2" s="3"/>
      <c r="E2" s="3"/>
    </row>
    <row r="3" spans="1:5" ht="36.6" customHeight="1">
      <c r="A3" s="4"/>
      <c r="B3" s="5"/>
      <c r="C3" s="5"/>
      <c r="D3" s="5"/>
      <c r="E3" s="69" t="s">
        <v>98</v>
      </c>
    </row>
    <row r="4" spans="1:5" ht="15" customHeight="1">
      <c r="A4" s="6"/>
      <c r="B4" s="7"/>
      <c r="C4" s="66" t="s">
        <v>93</v>
      </c>
      <c r="D4" s="67"/>
      <c r="E4" s="68" t="s">
        <v>94</v>
      </c>
    </row>
    <row r="5" spans="1:5">
      <c r="A5" s="6" t="s">
        <v>2</v>
      </c>
      <c r="B5" s="7" t="s">
        <v>3</v>
      </c>
      <c r="C5" s="6" t="s">
        <v>4</v>
      </c>
      <c r="D5" s="6" t="s">
        <v>5</v>
      </c>
      <c r="E5" s="6" t="s">
        <v>5</v>
      </c>
    </row>
    <row r="6" spans="1:5" ht="19.8" customHeight="1">
      <c r="A6" s="6"/>
      <c r="B6" s="7"/>
      <c r="C6" s="6"/>
      <c r="D6" s="6"/>
      <c r="E6" s="37"/>
    </row>
    <row r="7" spans="1:5" ht="24.9" customHeight="1">
      <c r="A7" s="9">
        <v>1</v>
      </c>
      <c r="B7" s="10" t="s">
        <v>9</v>
      </c>
      <c r="C7" s="11"/>
      <c r="D7" s="11"/>
      <c r="E7" s="37"/>
    </row>
    <row r="8" spans="1:5" ht="11.25" customHeight="1">
      <c r="A8" s="8"/>
      <c r="B8" s="10"/>
      <c r="C8" s="13"/>
      <c r="D8" s="14"/>
      <c r="E8" s="37"/>
    </row>
    <row r="9" spans="1:5" ht="124.2">
      <c r="A9" s="17"/>
      <c r="B9" s="18" t="s">
        <v>10</v>
      </c>
      <c r="C9" s="19"/>
      <c r="D9" s="13"/>
      <c r="E9" s="37"/>
    </row>
    <row r="10" spans="1:5" ht="27.6">
      <c r="A10" s="17"/>
      <c r="B10" s="18" t="s">
        <v>11</v>
      </c>
      <c r="C10" s="19"/>
      <c r="D10" s="13"/>
      <c r="E10" s="37"/>
    </row>
    <row r="11" spans="1:5" ht="5.25" customHeight="1">
      <c r="A11" s="17"/>
      <c r="B11" s="18"/>
      <c r="C11" s="13"/>
      <c r="D11" s="19"/>
      <c r="E11" s="37"/>
    </row>
    <row r="12" spans="1:5" s="24" customFormat="1">
      <c r="A12" s="21">
        <v>1.1000000000000001</v>
      </c>
      <c r="B12" s="22" t="s">
        <v>12</v>
      </c>
      <c r="C12" s="19"/>
      <c r="D12" s="13"/>
      <c r="E12" s="65"/>
    </row>
    <row r="13" spans="1:5" s="24" customFormat="1">
      <c r="A13" s="17"/>
      <c r="B13" s="22"/>
      <c r="C13" s="19"/>
      <c r="D13" s="13"/>
      <c r="E13" s="65"/>
    </row>
    <row r="14" spans="1:5" s="24" customFormat="1" ht="82.8">
      <c r="A14" s="17"/>
      <c r="B14" s="25" t="s">
        <v>13</v>
      </c>
      <c r="C14" s="19">
        <v>1</v>
      </c>
      <c r="D14" s="13" t="s">
        <v>14</v>
      </c>
      <c r="E14" s="65">
        <v>1</v>
      </c>
    </row>
    <row r="15" spans="1:5" s="24" customFormat="1">
      <c r="A15" s="17"/>
      <c r="B15" s="18"/>
      <c r="C15" s="19"/>
      <c r="D15" s="13"/>
      <c r="E15" s="65"/>
    </row>
    <row r="16" spans="1:5" s="24" customFormat="1">
      <c r="A16" s="21">
        <v>1.2</v>
      </c>
      <c r="B16" s="22" t="s">
        <v>15</v>
      </c>
      <c r="C16" s="19"/>
      <c r="D16" s="13"/>
      <c r="E16" s="65"/>
    </row>
    <row r="17" spans="1:5" s="24" customFormat="1">
      <c r="A17" s="17"/>
      <c r="B17" s="22"/>
      <c r="C17" s="19"/>
      <c r="D17" s="13"/>
      <c r="E17" s="65"/>
    </row>
    <row r="18" spans="1:5" s="24" customFormat="1" ht="41.4">
      <c r="A18" s="17"/>
      <c r="B18" s="18" t="s">
        <v>16</v>
      </c>
      <c r="C18" s="19">
        <v>1</v>
      </c>
      <c r="D18" s="13" t="s">
        <v>14</v>
      </c>
      <c r="E18" s="65">
        <v>1</v>
      </c>
    </row>
    <row r="19" spans="1:5" s="24" customFormat="1">
      <c r="A19" s="17"/>
      <c r="B19" s="18"/>
      <c r="C19" s="19"/>
      <c r="D19" s="13"/>
      <c r="E19" s="65"/>
    </row>
    <row r="20" spans="1:5" ht="69">
      <c r="A20" s="17">
        <v>2</v>
      </c>
      <c r="B20" s="18" t="s">
        <v>17</v>
      </c>
      <c r="C20" s="13">
        <v>1</v>
      </c>
      <c r="D20" s="13" t="s">
        <v>18</v>
      </c>
      <c r="E20" s="37">
        <v>1</v>
      </c>
    </row>
    <row r="21" spans="1:5">
      <c r="A21" s="17"/>
      <c r="B21" s="18"/>
      <c r="C21" s="13"/>
      <c r="D21" s="19"/>
      <c r="E21" s="37"/>
    </row>
    <row r="22" spans="1:5" ht="69">
      <c r="A22" s="26">
        <v>3</v>
      </c>
      <c r="B22" s="25" t="s">
        <v>19</v>
      </c>
      <c r="C22" s="13"/>
      <c r="D22" s="27"/>
      <c r="E22" s="37"/>
    </row>
    <row r="23" spans="1:5">
      <c r="A23" s="26"/>
      <c r="B23" s="25"/>
      <c r="C23" s="13"/>
      <c r="D23" s="27"/>
      <c r="E23" s="37"/>
    </row>
    <row r="24" spans="1:5">
      <c r="A24" s="26">
        <v>3.1</v>
      </c>
      <c r="B24" s="25" t="s">
        <v>20</v>
      </c>
      <c r="C24" s="27">
        <v>20</v>
      </c>
      <c r="D24" s="13" t="s">
        <v>21</v>
      </c>
      <c r="E24" s="37">
        <v>12</v>
      </c>
    </row>
    <row r="25" spans="1:5">
      <c r="A25" s="26">
        <v>3.2</v>
      </c>
      <c r="B25" s="25" t="s">
        <v>22</v>
      </c>
      <c r="C25" s="27">
        <v>10</v>
      </c>
      <c r="D25" s="13" t="s">
        <v>21</v>
      </c>
      <c r="E25" s="37">
        <v>0</v>
      </c>
    </row>
    <row r="26" spans="1:5">
      <c r="A26" s="26"/>
      <c r="B26" s="25"/>
      <c r="C26" s="27"/>
      <c r="D26" s="13"/>
      <c r="E26" s="37"/>
    </row>
    <row r="27" spans="1:5" ht="27.6">
      <c r="A27" s="17"/>
      <c r="B27" s="18" t="s">
        <v>23</v>
      </c>
      <c r="C27" s="13"/>
      <c r="D27" s="13"/>
      <c r="E27" s="37"/>
    </row>
    <row r="28" spans="1:5">
      <c r="A28" s="17"/>
      <c r="B28" s="18"/>
      <c r="C28" s="13"/>
      <c r="D28" s="13"/>
      <c r="E28" s="37"/>
    </row>
    <row r="29" spans="1:5" ht="41.4">
      <c r="A29" s="26">
        <v>4</v>
      </c>
      <c r="B29" s="25" t="s">
        <v>24</v>
      </c>
      <c r="C29" s="13"/>
      <c r="D29" s="27"/>
      <c r="E29" s="37"/>
    </row>
    <row r="30" spans="1:5">
      <c r="A30" s="17"/>
      <c r="B30" s="18"/>
      <c r="C30" s="13"/>
      <c r="D30" s="13"/>
      <c r="E30" s="37"/>
    </row>
    <row r="31" spans="1:5">
      <c r="A31" s="26">
        <v>4.0999999999999996</v>
      </c>
      <c r="B31" s="25" t="s">
        <v>25</v>
      </c>
      <c r="C31" s="27">
        <v>2</v>
      </c>
      <c r="D31" s="13" t="s">
        <v>26</v>
      </c>
      <c r="E31" s="37">
        <v>0</v>
      </c>
    </row>
    <row r="32" spans="1:5">
      <c r="A32" s="26">
        <v>4.2</v>
      </c>
      <c r="B32" s="25" t="s">
        <v>22</v>
      </c>
      <c r="C32" s="27">
        <v>2</v>
      </c>
      <c r="D32" s="13" t="s">
        <v>26</v>
      </c>
      <c r="E32" s="37">
        <v>0</v>
      </c>
    </row>
    <row r="33" spans="1:5">
      <c r="A33" s="26"/>
      <c r="B33" s="25"/>
      <c r="C33" s="27"/>
      <c r="D33" s="13"/>
      <c r="E33" s="37"/>
    </row>
    <row r="34" spans="1:5" ht="96.6">
      <c r="A34" s="13">
        <v>5</v>
      </c>
      <c r="B34" s="18" t="s">
        <v>27</v>
      </c>
      <c r="C34" s="13"/>
      <c r="D34" s="13"/>
      <c r="E34" s="37"/>
    </row>
    <row r="35" spans="1:5">
      <c r="A35" s="13"/>
      <c r="B35" s="18"/>
      <c r="C35" s="13"/>
      <c r="D35" s="13"/>
      <c r="E35" s="37"/>
    </row>
    <row r="36" spans="1:5" ht="18.75" customHeight="1">
      <c r="A36" s="13">
        <v>5.0999999999999996</v>
      </c>
      <c r="B36" s="18" t="s">
        <v>28</v>
      </c>
      <c r="C36" s="13">
        <v>15</v>
      </c>
      <c r="D36" s="13" t="s">
        <v>21</v>
      </c>
      <c r="E36" s="37">
        <v>15</v>
      </c>
    </row>
    <row r="37" spans="1:5" ht="18.75" customHeight="1">
      <c r="A37" s="13">
        <v>5.2</v>
      </c>
      <c r="B37" s="18" t="s">
        <v>29</v>
      </c>
      <c r="C37" s="13">
        <v>90</v>
      </c>
      <c r="D37" s="13" t="s">
        <v>21</v>
      </c>
      <c r="E37" s="37">
        <v>82</v>
      </c>
    </row>
    <row r="38" spans="1:5" ht="18.75" customHeight="1">
      <c r="A38" s="13">
        <v>5.3</v>
      </c>
      <c r="B38" s="18" t="s">
        <v>30</v>
      </c>
      <c r="C38" s="13">
        <v>15</v>
      </c>
      <c r="D38" s="13" t="s">
        <v>21</v>
      </c>
      <c r="E38" s="37">
        <v>15</v>
      </c>
    </row>
    <row r="39" spans="1:5" ht="18.75" customHeight="1">
      <c r="A39" s="13"/>
      <c r="B39" s="18"/>
      <c r="C39" s="13"/>
      <c r="D39" s="13"/>
      <c r="E39" s="37"/>
    </row>
    <row r="40" spans="1:5" ht="82.8">
      <c r="A40" s="26">
        <v>6</v>
      </c>
      <c r="B40" s="28" t="s">
        <v>31</v>
      </c>
      <c r="C40" s="29"/>
      <c r="D40" s="11"/>
      <c r="E40" s="37"/>
    </row>
    <row r="41" spans="1:5">
      <c r="A41" s="26"/>
      <c r="B41" s="28"/>
      <c r="C41" s="29"/>
      <c r="D41" s="11"/>
      <c r="E41" s="37"/>
    </row>
    <row r="42" spans="1:5">
      <c r="A42" s="26">
        <v>6.1</v>
      </c>
      <c r="B42" s="28" t="s">
        <v>32</v>
      </c>
      <c r="C42" s="29" t="s">
        <v>33</v>
      </c>
      <c r="D42" s="29" t="s">
        <v>21</v>
      </c>
      <c r="E42" s="37"/>
    </row>
    <row r="43" spans="1:5" ht="18.75" customHeight="1">
      <c r="A43" s="26">
        <v>6.2</v>
      </c>
      <c r="B43" s="30" t="s">
        <v>34</v>
      </c>
      <c r="C43" s="11">
        <v>10</v>
      </c>
      <c r="D43" s="29" t="s">
        <v>21</v>
      </c>
      <c r="E43" s="37">
        <v>0</v>
      </c>
    </row>
    <row r="44" spans="1:5" ht="18.75" customHeight="1">
      <c r="A44" s="26">
        <v>6.3</v>
      </c>
      <c r="B44" s="30" t="s">
        <v>35</v>
      </c>
      <c r="C44" s="11">
        <v>30</v>
      </c>
      <c r="D44" s="29" t="s">
        <v>21</v>
      </c>
      <c r="E44" s="37">
        <v>12</v>
      </c>
    </row>
    <row r="45" spans="1:5" ht="18.75" customHeight="1">
      <c r="A45" s="26">
        <v>6.4</v>
      </c>
      <c r="B45" s="30" t="s">
        <v>36</v>
      </c>
      <c r="C45" s="11">
        <v>25</v>
      </c>
      <c r="D45" s="29" t="s">
        <v>21</v>
      </c>
      <c r="E45" s="37">
        <v>12</v>
      </c>
    </row>
    <row r="46" spans="1:5" ht="18.75" customHeight="1">
      <c r="A46" s="26"/>
      <c r="B46" s="30"/>
      <c r="C46" s="11"/>
      <c r="D46" s="29"/>
      <c r="E46" s="37"/>
    </row>
    <row r="47" spans="1:5" ht="82.8">
      <c r="A47" s="26">
        <v>7</v>
      </c>
      <c r="B47" s="30" t="s">
        <v>37</v>
      </c>
      <c r="C47" s="13"/>
      <c r="D47" s="27"/>
      <c r="E47" s="37"/>
    </row>
    <row r="48" spans="1:5">
      <c r="A48" s="26"/>
      <c r="B48" s="25"/>
      <c r="C48" s="13"/>
      <c r="D48" s="27"/>
      <c r="E48" s="37"/>
    </row>
    <row r="49" spans="1:5" ht="27.75" customHeight="1">
      <c r="A49" s="26">
        <v>7.1</v>
      </c>
      <c r="B49" s="25" t="s">
        <v>38</v>
      </c>
      <c r="C49" s="13" t="s">
        <v>33</v>
      </c>
      <c r="D49" s="27" t="s">
        <v>21</v>
      </c>
      <c r="E49" s="37"/>
    </row>
    <row r="50" spans="1:5" ht="9" customHeight="1">
      <c r="A50" s="13"/>
      <c r="B50" s="18"/>
      <c r="C50" s="13"/>
      <c r="D50" s="13"/>
      <c r="E50" s="37"/>
    </row>
    <row r="51" spans="1:5" ht="138">
      <c r="A51" s="19">
        <v>8</v>
      </c>
      <c r="B51" s="25" t="s">
        <v>39</v>
      </c>
      <c r="C51" s="19">
        <v>4</v>
      </c>
      <c r="D51" s="13" t="s">
        <v>40</v>
      </c>
      <c r="E51" s="37">
        <v>4</v>
      </c>
    </row>
    <row r="52" spans="1:5">
      <c r="A52" s="19"/>
      <c r="B52" s="31"/>
      <c r="C52" s="19"/>
      <c r="D52" s="13"/>
      <c r="E52" s="37"/>
    </row>
    <row r="53" spans="1:5" ht="124.2">
      <c r="A53" s="19">
        <v>9</v>
      </c>
      <c r="B53" s="25" t="s">
        <v>41</v>
      </c>
      <c r="C53" s="19">
        <v>6</v>
      </c>
      <c r="D53" s="13" t="s">
        <v>40</v>
      </c>
      <c r="E53" s="37">
        <v>5</v>
      </c>
    </row>
    <row r="54" spans="1:5">
      <c r="A54" s="19"/>
      <c r="B54" s="31"/>
      <c r="C54" s="19"/>
      <c r="D54" s="13"/>
      <c r="E54" s="37"/>
    </row>
    <row r="55" spans="1:5" ht="138">
      <c r="A55" s="19">
        <v>10</v>
      </c>
      <c r="B55" s="25" t="s">
        <v>42</v>
      </c>
      <c r="C55" s="19">
        <v>1</v>
      </c>
      <c r="D55" s="13" t="s">
        <v>40</v>
      </c>
      <c r="E55" s="37">
        <v>1</v>
      </c>
    </row>
    <row r="56" spans="1:5">
      <c r="A56" s="19"/>
      <c r="B56" s="31"/>
      <c r="C56" s="19"/>
      <c r="D56" s="13"/>
      <c r="E56" s="37"/>
    </row>
    <row r="57" spans="1:5" ht="124.2">
      <c r="A57" s="19">
        <v>11</v>
      </c>
      <c r="B57" s="25" t="s">
        <v>43</v>
      </c>
      <c r="C57" s="19">
        <v>1</v>
      </c>
      <c r="D57" s="13" t="s">
        <v>40</v>
      </c>
      <c r="E57" s="37">
        <v>1</v>
      </c>
    </row>
    <row r="58" spans="1:5">
      <c r="A58" s="19"/>
      <c r="B58" s="31"/>
      <c r="C58" s="19"/>
      <c r="D58" s="13"/>
      <c r="E58" s="37"/>
    </row>
    <row r="59" spans="1:5" ht="220.8">
      <c r="A59" s="19">
        <v>12</v>
      </c>
      <c r="B59" s="31" t="s">
        <v>44</v>
      </c>
      <c r="C59" s="19">
        <v>2</v>
      </c>
      <c r="D59" s="13" t="s">
        <v>45</v>
      </c>
      <c r="E59" s="37">
        <v>2</v>
      </c>
    </row>
    <row r="60" spans="1:5">
      <c r="A60" s="19"/>
      <c r="B60" s="31"/>
      <c r="C60" s="19"/>
      <c r="D60" s="13"/>
      <c r="E60" s="37"/>
    </row>
    <row r="61" spans="1:5" ht="110.4">
      <c r="A61" s="19">
        <v>13</v>
      </c>
      <c r="B61" s="31" t="s">
        <v>46</v>
      </c>
      <c r="C61" s="19">
        <v>2</v>
      </c>
      <c r="D61" s="13" t="s">
        <v>45</v>
      </c>
      <c r="E61" s="37">
        <v>2</v>
      </c>
    </row>
    <row r="62" spans="1:5">
      <c r="A62" s="19"/>
      <c r="B62" s="31"/>
      <c r="C62" s="19"/>
      <c r="D62" s="13"/>
      <c r="E62" s="37"/>
    </row>
    <row r="63" spans="1:5" ht="41.4">
      <c r="A63" s="19">
        <v>14</v>
      </c>
      <c r="B63" s="18" t="s">
        <v>47</v>
      </c>
      <c r="C63" s="19" t="s">
        <v>33</v>
      </c>
      <c r="D63" s="13" t="s">
        <v>45</v>
      </c>
      <c r="E63" s="37"/>
    </row>
    <row r="64" spans="1:5">
      <c r="A64" s="19"/>
      <c r="B64" s="18"/>
      <c r="C64" s="19"/>
      <c r="D64" s="13"/>
      <c r="E64" s="37"/>
    </row>
    <row r="65" spans="1:5" ht="207">
      <c r="A65" s="32">
        <v>15</v>
      </c>
      <c r="B65" s="25" t="s">
        <v>48</v>
      </c>
      <c r="C65" s="19">
        <v>1</v>
      </c>
      <c r="D65" s="13" t="s">
        <v>45</v>
      </c>
      <c r="E65" s="37">
        <v>1</v>
      </c>
    </row>
    <row r="66" spans="1:5">
      <c r="A66" s="32"/>
      <c r="B66" s="18"/>
      <c r="C66" s="19"/>
      <c r="D66" s="13"/>
      <c r="E66" s="37"/>
    </row>
    <row r="67" spans="1:5" ht="207">
      <c r="A67" s="19">
        <v>16</v>
      </c>
      <c r="B67" s="25" t="s">
        <v>49</v>
      </c>
      <c r="C67" s="19">
        <v>4</v>
      </c>
      <c r="D67" s="13" t="s">
        <v>45</v>
      </c>
      <c r="E67" s="37">
        <v>4</v>
      </c>
    </row>
    <row r="68" spans="1:5">
      <c r="A68" s="19"/>
      <c r="B68" s="18"/>
      <c r="C68" s="19"/>
      <c r="D68" s="13"/>
      <c r="E68" s="37"/>
    </row>
    <row r="69" spans="1:5" ht="193.2">
      <c r="A69" s="19">
        <v>17</v>
      </c>
      <c r="B69" s="25" t="s">
        <v>50</v>
      </c>
      <c r="C69" s="19" t="s">
        <v>33</v>
      </c>
      <c r="D69" s="13" t="s">
        <v>45</v>
      </c>
      <c r="E69" s="37"/>
    </row>
    <row r="70" spans="1:5">
      <c r="A70" s="19"/>
      <c r="B70" s="18" t="s">
        <v>51</v>
      </c>
      <c r="C70" s="19"/>
      <c r="D70" s="13"/>
      <c r="E70" s="37"/>
    </row>
    <row r="71" spans="1:5" ht="235.8">
      <c r="A71" s="19">
        <v>18</v>
      </c>
      <c r="B71" s="25" t="s">
        <v>52</v>
      </c>
      <c r="C71" s="19">
        <v>1</v>
      </c>
      <c r="D71" s="13" t="s">
        <v>45</v>
      </c>
      <c r="E71" s="37">
        <v>1</v>
      </c>
    </row>
    <row r="72" spans="1:5">
      <c r="A72" s="19"/>
      <c r="B72" s="18"/>
      <c r="C72" s="19"/>
      <c r="D72" s="13"/>
      <c r="E72" s="37"/>
    </row>
    <row r="73" spans="1:5" ht="55.2">
      <c r="A73" s="19">
        <v>19</v>
      </c>
      <c r="B73" s="18" t="s">
        <v>53</v>
      </c>
      <c r="C73" s="19">
        <v>4</v>
      </c>
      <c r="D73" s="13" t="s">
        <v>26</v>
      </c>
      <c r="E73" s="37">
        <v>3</v>
      </c>
    </row>
    <row r="74" spans="1:5">
      <c r="A74" s="19"/>
      <c r="B74" s="18"/>
      <c r="C74" s="19"/>
      <c r="D74" s="13"/>
      <c r="E74" s="37"/>
    </row>
    <row r="75" spans="1:5" ht="55.2">
      <c r="A75" s="19">
        <v>20</v>
      </c>
      <c r="B75" s="18" t="s">
        <v>54</v>
      </c>
      <c r="C75" s="19">
        <v>3</v>
      </c>
      <c r="D75" s="13" t="s">
        <v>26</v>
      </c>
      <c r="E75" s="37">
        <v>1</v>
      </c>
    </row>
    <row r="76" spans="1:5">
      <c r="A76" s="19"/>
      <c r="B76" s="18"/>
      <c r="C76" s="19"/>
      <c r="D76" s="13"/>
      <c r="E76" s="37"/>
    </row>
    <row r="77" spans="1:5" ht="55.2">
      <c r="A77" s="19">
        <v>21</v>
      </c>
      <c r="B77" s="18" t="s">
        <v>55</v>
      </c>
      <c r="C77" s="19">
        <v>1</v>
      </c>
      <c r="D77" s="13" t="s">
        <v>26</v>
      </c>
      <c r="E77" s="37">
        <v>0</v>
      </c>
    </row>
    <row r="78" spans="1:5">
      <c r="A78" s="19"/>
      <c r="B78" s="18"/>
      <c r="C78" s="19"/>
      <c r="D78" s="13"/>
      <c r="E78" s="37"/>
    </row>
    <row r="79" spans="1:5" ht="69">
      <c r="A79" s="13">
        <v>22</v>
      </c>
      <c r="B79" s="18" t="s">
        <v>56</v>
      </c>
      <c r="C79" s="13"/>
      <c r="D79" s="13"/>
      <c r="E79" s="37"/>
    </row>
    <row r="80" spans="1:5" ht="17.25" customHeight="1">
      <c r="A80" s="13"/>
      <c r="B80" s="18"/>
      <c r="C80" s="13"/>
      <c r="D80" s="13"/>
      <c r="E80" s="37"/>
    </row>
    <row r="81" spans="1:5" ht="17.25" customHeight="1">
      <c r="A81" s="13" t="s">
        <v>57</v>
      </c>
      <c r="B81" s="18" t="s">
        <v>58</v>
      </c>
      <c r="C81" s="13">
        <v>30</v>
      </c>
      <c r="D81" s="13" t="s">
        <v>21</v>
      </c>
      <c r="E81" s="37">
        <v>30</v>
      </c>
    </row>
    <row r="82" spans="1:5" ht="17.25" customHeight="1">
      <c r="A82" s="13" t="s">
        <v>59</v>
      </c>
      <c r="B82" s="18" t="s">
        <v>60</v>
      </c>
      <c r="C82" s="13">
        <v>20</v>
      </c>
      <c r="D82" s="13" t="s">
        <v>21</v>
      </c>
      <c r="E82" s="37">
        <v>20</v>
      </c>
    </row>
    <row r="83" spans="1:5" ht="17.25" customHeight="1">
      <c r="A83" s="13"/>
      <c r="B83" s="18"/>
      <c r="C83" s="13"/>
      <c r="D83" s="13"/>
      <c r="E83" s="37"/>
    </row>
    <row r="84" spans="1:5" ht="55.2">
      <c r="A84" s="13">
        <v>23</v>
      </c>
      <c r="B84" s="18" t="s">
        <v>61</v>
      </c>
      <c r="C84" s="13"/>
      <c r="D84" s="13"/>
      <c r="E84" s="37"/>
    </row>
    <row r="85" spans="1:5" ht="17.25" customHeight="1">
      <c r="A85" s="13"/>
      <c r="B85" s="18"/>
      <c r="C85" s="13"/>
      <c r="D85" s="13"/>
      <c r="E85" s="37"/>
    </row>
    <row r="86" spans="1:5" ht="17.25" customHeight="1">
      <c r="A86" s="13" t="s">
        <v>57</v>
      </c>
      <c r="B86" s="18" t="s">
        <v>62</v>
      </c>
      <c r="C86" s="13" t="s">
        <v>33</v>
      </c>
      <c r="D86" s="13" t="s">
        <v>21</v>
      </c>
      <c r="E86" s="37"/>
    </row>
    <row r="87" spans="1:5" ht="17.25" customHeight="1">
      <c r="A87" s="13" t="s">
        <v>59</v>
      </c>
      <c r="B87" s="18" t="s">
        <v>63</v>
      </c>
      <c r="C87" s="13" t="s">
        <v>33</v>
      </c>
      <c r="D87" s="13" t="s">
        <v>21</v>
      </c>
      <c r="E87" s="37"/>
    </row>
    <row r="88" spans="1:5" ht="17.25" customHeight="1">
      <c r="A88" s="14"/>
      <c r="B88" s="25"/>
      <c r="C88" s="13"/>
      <c r="D88" s="13"/>
      <c r="E88" s="37"/>
    </row>
    <row r="89" spans="1:5" ht="96.6">
      <c r="A89" s="13">
        <v>24</v>
      </c>
      <c r="B89" s="18" t="s">
        <v>64</v>
      </c>
      <c r="C89" s="13"/>
      <c r="D89" s="13"/>
      <c r="E89" s="37"/>
    </row>
    <row r="90" spans="1:5" ht="27.6">
      <c r="A90" s="14" t="s">
        <v>57</v>
      </c>
      <c r="B90" s="18" t="s">
        <v>65</v>
      </c>
      <c r="C90" s="13">
        <v>3</v>
      </c>
      <c r="D90" s="13" t="s">
        <v>26</v>
      </c>
      <c r="E90" s="37">
        <v>3</v>
      </c>
    </row>
    <row r="91" spans="1:5" ht="27.6">
      <c r="A91" s="14" t="s">
        <v>59</v>
      </c>
      <c r="B91" s="18" t="s">
        <v>66</v>
      </c>
      <c r="C91" s="13">
        <v>1</v>
      </c>
      <c r="D91" s="13" t="s">
        <v>26</v>
      </c>
      <c r="E91" s="37">
        <v>0</v>
      </c>
    </row>
    <row r="92" spans="1:5">
      <c r="A92" s="17"/>
      <c r="B92" s="34"/>
      <c r="C92" s="13"/>
      <c r="D92" s="13"/>
      <c r="E92" s="37"/>
    </row>
    <row r="93" spans="1:5" ht="41.4">
      <c r="A93" s="13">
        <v>25</v>
      </c>
      <c r="B93" s="34" t="s">
        <v>67</v>
      </c>
      <c r="C93" s="13">
        <v>50</v>
      </c>
      <c r="D93" s="13" t="s">
        <v>21</v>
      </c>
      <c r="E93" s="37">
        <v>30</v>
      </c>
    </row>
    <row r="94" spans="1:5">
      <c r="A94" s="14"/>
      <c r="B94" s="34"/>
      <c r="C94" s="13"/>
      <c r="D94" s="13"/>
      <c r="E94" s="37"/>
    </row>
    <row r="95" spans="1:5" ht="27.6">
      <c r="A95" s="13">
        <v>26</v>
      </c>
      <c r="B95" s="34" t="s">
        <v>68</v>
      </c>
      <c r="C95" s="13">
        <v>5</v>
      </c>
      <c r="D95" s="13" t="s">
        <v>69</v>
      </c>
      <c r="E95" s="37">
        <v>0</v>
      </c>
    </row>
    <row r="96" spans="1:5" ht="16.5" customHeight="1">
      <c r="A96" s="14"/>
      <c r="B96" s="34"/>
      <c r="C96" s="13"/>
      <c r="D96" s="13"/>
      <c r="E96" s="37"/>
    </row>
    <row r="97" spans="1:5" s="24" customFormat="1" ht="27.6">
      <c r="A97" s="13">
        <v>27</v>
      </c>
      <c r="B97" s="34" t="s">
        <v>70</v>
      </c>
      <c r="C97" s="13">
        <v>5</v>
      </c>
      <c r="D97" s="13" t="s">
        <v>69</v>
      </c>
      <c r="E97" s="65">
        <v>0</v>
      </c>
    </row>
    <row r="98" spans="1:5" s="24" customFormat="1">
      <c r="A98" s="21"/>
      <c r="B98" s="36"/>
      <c r="C98" s="13"/>
      <c r="D98" s="13"/>
      <c r="E98" s="65"/>
    </row>
    <row r="99" spans="1:5" s="24" customFormat="1" ht="27.6">
      <c r="A99" s="13">
        <v>28</v>
      </c>
      <c r="B99" s="36" t="s">
        <v>71</v>
      </c>
      <c r="C99" s="13"/>
      <c r="D99" s="13"/>
      <c r="E99" s="65"/>
    </row>
    <row r="100" spans="1:5" s="24" customFormat="1">
      <c r="A100" s="21"/>
      <c r="B100" s="36"/>
      <c r="C100" s="13"/>
      <c r="D100" s="13"/>
      <c r="E100" s="65"/>
    </row>
    <row r="101" spans="1:5" s="24" customFormat="1">
      <c r="A101" s="21" t="s">
        <v>57</v>
      </c>
      <c r="B101" s="36" t="s">
        <v>72</v>
      </c>
      <c r="C101" s="13">
        <v>3</v>
      </c>
      <c r="D101" s="13" t="s">
        <v>18</v>
      </c>
      <c r="E101" s="65">
        <v>3</v>
      </c>
    </row>
    <row r="102" spans="1:5" s="24" customFormat="1">
      <c r="A102" s="21" t="s">
        <v>59</v>
      </c>
      <c r="B102" s="36" t="s">
        <v>73</v>
      </c>
      <c r="C102" s="13">
        <v>4</v>
      </c>
      <c r="D102" s="13" t="s">
        <v>18</v>
      </c>
      <c r="E102" s="65">
        <v>0</v>
      </c>
    </row>
    <row r="103" spans="1:5" s="24" customFormat="1">
      <c r="A103" s="21" t="s">
        <v>74</v>
      </c>
      <c r="B103" s="36" t="s">
        <v>75</v>
      </c>
      <c r="C103" s="13">
        <v>3</v>
      </c>
      <c r="D103" s="13" t="s">
        <v>18</v>
      </c>
      <c r="E103" s="65">
        <v>3</v>
      </c>
    </row>
    <row r="104" spans="1:5" s="24" customFormat="1">
      <c r="A104" s="21"/>
      <c r="B104" s="36"/>
      <c r="C104" s="13"/>
      <c r="D104" s="13"/>
      <c r="E104" s="65"/>
    </row>
    <row r="105" spans="1:5" s="24" customFormat="1">
      <c r="A105" s="21" t="s">
        <v>76</v>
      </c>
      <c r="B105" s="36" t="s">
        <v>77</v>
      </c>
      <c r="C105" s="13">
        <v>20</v>
      </c>
      <c r="D105" s="13" t="s">
        <v>21</v>
      </c>
      <c r="E105" s="65">
        <v>10</v>
      </c>
    </row>
    <row r="106" spans="1:5" s="24" customFormat="1">
      <c r="A106" s="21" t="s">
        <v>78</v>
      </c>
      <c r="B106" s="36" t="s">
        <v>79</v>
      </c>
      <c r="C106" s="13">
        <v>1</v>
      </c>
      <c r="D106" s="13" t="s">
        <v>18</v>
      </c>
      <c r="E106" s="65">
        <v>0</v>
      </c>
    </row>
    <row r="107" spans="1:5" s="24" customFormat="1">
      <c r="A107" s="21"/>
      <c r="B107" s="36"/>
      <c r="C107" s="13"/>
      <c r="D107" s="13"/>
      <c r="E107" s="65"/>
    </row>
    <row r="108" spans="1:5" s="24" customFormat="1">
      <c r="A108" s="21">
        <v>28</v>
      </c>
      <c r="B108" s="36" t="s">
        <v>80</v>
      </c>
      <c r="C108" s="13">
        <v>1</v>
      </c>
      <c r="D108" s="13" t="s">
        <v>81</v>
      </c>
      <c r="E108" s="65">
        <v>1</v>
      </c>
    </row>
    <row r="109" spans="1:5" s="24" customFormat="1">
      <c r="A109" s="21"/>
      <c r="B109" s="36"/>
      <c r="C109" s="13"/>
      <c r="D109" s="13"/>
      <c r="E109" s="65"/>
    </row>
  </sheetData>
  <mergeCells count="4">
    <mergeCell ref="A3:D3"/>
    <mergeCell ref="C4:D4"/>
    <mergeCell ref="A1:E1"/>
    <mergeCell ref="A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577BAC-B541-4810-B8C6-0B330E98B995}"/>
</file>

<file path=customXml/itemProps2.xml><?xml version="1.0" encoding="utf-8"?>
<ds:datastoreItem xmlns:ds="http://schemas.openxmlformats.org/officeDocument/2006/customXml" ds:itemID="{C0A2E91F-A315-4E08-A617-309E525D9E76}"/>
</file>

<file path=customXml/itemProps3.xml><?xml version="1.0" encoding="utf-8"?>
<ds:datastoreItem xmlns:ds="http://schemas.openxmlformats.org/officeDocument/2006/customXml" ds:itemID="{88CE6B48-A4F5-4E64-8DB6-C7E874BFA2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 </vt:lpstr>
      <vt:lpstr>Abtract </vt:lpstr>
      <vt:lpstr>JMR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FDT COST</dc:creator>
  <cp:lastModifiedBy>FDT COST</cp:lastModifiedBy>
  <dcterms:created xsi:type="dcterms:W3CDTF">2024-11-06T12:53:12Z</dcterms:created>
  <dcterms:modified xsi:type="dcterms:W3CDTF">2024-11-06T13:17:19Z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#N/A</vt:lpwstr>
  </property>
  <property fmtid="{D5CDD505-2E9C-101B-9397-08002B2CF9AE}" pid="3" name="ContentTypeId">
    <vt:lpwstr>0x010100B2607D605F803F429EC742EC90162634</vt:lpwstr>
  </property>
</Properties>
</file>